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E\BMCI\08_SAE\Travail SAE MTSO\99_LIVRABLES\LIVRABLE 4\"/>
    </mc:Choice>
  </mc:AlternateContent>
  <bookViews>
    <workbookView xWindow="0" yWindow="0" windowWidth="38400" windowHeight="17424" activeTab="2"/>
  </bookViews>
  <sheets>
    <sheet name="Notice de remplissage" sheetId="1" r:id="rId1"/>
    <sheet name="Synthèse" sheetId="5" r:id="rId2"/>
    <sheet name="Cout annuel" sheetId="4" r:id="rId3"/>
  </sheets>
  <definedNames>
    <definedName name="_xlnm._FilterDatabase" localSheetId="2" hidden="1">'Cout annuel'!$A$46:$K$330</definedName>
    <definedName name="_xlnm._FilterDatabase" localSheetId="1" hidden="1">Synthèse!$A$24:$DP$255</definedName>
    <definedName name="_Toc274120668" localSheetId="0">'Notice de remplissage'!#REF!</definedName>
    <definedName name="_Toc274120668">#REF!</definedName>
    <definedName name="a" localSheetId="0">#REF!</definedName>
    <definedName name="a">#REF!</definedName>
    <definedName name="_xlnm.Database" localSheetId="0">#REF!</definedName>
    <definedName name="_xlnm.Database">#REF!</definedName>
    <definedName name="COEF">#REF!</definedName>
    <definedName name="Coef_MO">#NAME?</definedName>
    <definedName name="faci">#REF!</definedName>
    <definedName name="heures.productives" localSheetId="0">#REF!</definedName>
    <definedName name="heures.productives">#REF!</definedName>
    <definedName name="_xlnm.Print_Titles" localSheetId="2">'Cout annuel'!$46:$46</definedName>
    <definedName name="_xlnm.Print_Titles" localSheetId="1">Synthèse!$24:$24</definedName>
    <definedName name="Noetude" localSheetId="0">#REF!</definedName>
    <definedName name="Noetude">#REF!</definedName>
    <definedName name="Print_Titles" localSheetId="2">'Cout annuel'!$45:$89</definedName>
    <definedName name="Print_Titles" localSheetId="1">Synthèse!$23:$65</definedName>
    <definedName name="X" localSheetId="0">#REF!</definedName>
    <definedName name="X">#REF!</definedName>
    <definedName name="z">#REF!</definedName>
    <definedName name="_xlnm.Print_Area" localSheetId="2">'Cout annuel'!$A$1:$M$331</definedName>
    <definedName name="_xlnm.Print_Area" localSheetId="0">'Notice de remplissage'!$A$1:$F$12</definedName>
    <definedName name="_xlnm.Print_Area" localSheetId="1">Synthèse!$A$1:$S$263</definedName>
  </definedNames>
  <calcPr calcId="162913" iterateDelta="1E-4"/>
</workbook>
</file>

<file path=xl/calcChain.xml><?xml version="1.0" encoding="utf-8"?>
<calcChain xmlns="http://schemas.openxmlformats.org/spreadsheetml/2006/main">
  <c r="M58" i="4" l="1"/>
  <c r="M324" i="4" l="1"/>
  <c r="M325" i="4"/>
  <c r="M326" i="4"/>
  <c r="M327" i="4"/>
  <c r="M320" i="4" l="1"/>
  <c r="M321" i="4"/>
  <c r="M322" i="4"/>
  <c r="M323" i="4"/>
  <c r="M292" i="4"/>
  <c r="M293" i="4"/>
  <c r="M294" i="4"/>
  <c r="M295" i="4"/>
  <c r="M296" i="4"/>
  <c r="M297" i="4"/>
  <c r="M298" i="4"/>
  <c r="M299" i="4"/>
  <c r="M300" i="4"/>
  <c r="M301" i="4"/>
  <c r="M302" i="4"/>
  <c r="M303" i="4"/>
  <c r="M304" i="4"/>
  <c r="M305" i="4"/>
  <c r="M306" i="4"/>
  <c r="M307" i="4"/>
  <c r="M308" i="4"/>
  <c r="M309" i="4"/>
  <c r="M310" i="4"/>
  <c r="M311" i="4"/>
  <c r="M312" i="4"/>
  <c r="M313" i="4"/>
  <c r="M314" i="4"/>
  <c r="M315" i="4"/>
  <c r="M316" i="4"/>
  <c r="M317" i="4"/>
  <c r="M318" i="4"/>
  <c r="M319" i="4"/>
  <c r="M278" i="4"/>
  <c r="M279" i="4"/>
  <c r="M280" i="4"/>
  <c r="M281" i="4"/>
  <c r="M282" i="4"/>
  <c r="M283" i="4"/>
  <c r="M284" i="4"/>
  <c r="M285" i="4"/>
  <c r="M286" i="4"/>
  <c r="M287" i="4"/>
  <c r="M288" i="4"/>
  <c r="M289" i="4"/>
  <c r="M290" i="4"/>
  <c r="M291" i="4"/>
  <c r="M11" i="4" l="1"/>
  <c r="K328" i="4"/>
  <c r="J26" i="5"/>
  <c r="K26" i="5"/>
  <c r="L26" i="5"/>
  <c r="M26" i="5" s="1"/>
  <c r="N26" i="5" s="1"/>
  <c r="O26" i="5" s="1"/>
  <c r="J27" i="5"/>
  <c r="K27" i="5"/>
  <c r="L27" i="5"/>
  <c r="M27" i="5" s="1"/>
  <c r="N27" i="5" s="1"/>
  <c r="O27" i="5" s="1"/>
  <c r="J28" i="5"/>
  <c r="K28" i="5"/>
  <c r="L28" i="5"/>
  <c r="M28" i="5" s="1"/>
  <c r="N28" i="5" s="1"/>
  <c r="O28" i="5" s="1"/>
  <c r="J29" i="5"/>
  <c r="K29" i="5"/>
  <c r="L29" i="5"/>
  <c r="M29" i="5" s="1"/>
  <c r="N29" i="5" s="1"/>
  <c r="O29" i="5" s="1"/>
  <c r="J30" i="5"/>
  <c r="K30" i="5"/>
  <c r="L30" i="5"/>
  <c r="M30" i="5" s="1"/>
  <c r="N30" i="5" s="1"/>
  <c r="O30" i="5" s="1"/>
  <c r="J31" i="5"/>
  <c r="K31" i="5"/>
  <c r="L31" i="5"/>
  <c r="M31" i="5" s="1"/>
  <c r="N31" i="5" s="1"/>
  <c r="O31" i="5" s="1"/>
  <c r="J32" i="5"/>
  <c r="K32" i="5"/>
  <c r="L32" i="5"/>
  <c r="M32" i="5" s="1"/>
  <c r="N32" i="5" s="1"/>
  <c r="O32" i="5" s="1"/>
  <c r="J33" i="5"/>
  <c r="K33" i="5"/>
  <c r="L33" i="5"/>
  <c r="M33" i="5" s="1"/>
  <c r="N33" i="5" s="1"/>
  <c r="O33" i="5" s="1"/>
  <c r="J34" i="5"/>
  <c r="K34" i="5"/>
  <c r="L34" i="5"/>
  <c r="M34" i="5" s="1"/>
  <c r="N34" i="5" s="1"/>
  <c r="O34" i="5" s="1"/>
  <c r="J35" i="5"/>
  <c r="K35" i="5"/>
  <c r="L35" i="5"/>
  <c r="M35" i="5" s="1"/>
  <c r="N35" i="5" s="1"/>
  <c r="O35" i="5" s="1"/>
  <c r="J36" i="5"/>
  <c r="K36" i="5"/>
  <c r="L36" i="5"/>
  <c r="M36" i="5" s="1"/>
  <c r="N36" i="5" s="1"/>
  <c r="O36" i="5" s="1"/>
  <c r="J37" i="5"/>
  <c r="K37" i="5"/>
  <c r="L37" i="5"/>
  <c r="M37" i="5" s="1"/>
  <c r="N37" i="5" s="1"/>
  <c r="O37" i="5" s="1"/>
  <c r="J38" i="5"/>
  <c r="K38" i="5"/>
  <c r="L38" i="5"/>
  <c r="M38" i="5" s="1"/>
  <c r="N38" i="5" s="1"/>
  <c r="O38" i="5" s="1"/>
  <c r="J39" i="5"/>
  <c r="K39" i="5"/>
  <c r="L39" i="5"/>
  <c r="M39" i="5" s="1"/>
  <c r="N39" i="5" s="1"/>
  <c r="O39" i="5" s="1"/>
  <c r="J40" i="5"/>
  <c r="K40" i="5"/>
  <c r="L40" i="5"/>
  <c r="M40" i="5" s="1"/>
  <c r="N40" i="5" s="1"/>
  <c r="O40" i="5" s="1"/>
  <c r="J41" i="5"/>
  <c r="K41" i="5"/>
  <c r="L41" i="5"/>
  <c r="M41" i="5" s="1"/>
  <c r="N41" i="5" s="1"/>
  <c r="O41" i="5" s="1"/>
  <c r="J42" i="5"/>
  <c r="K42" i="5"/>
  <c r="L42" i="5"/>
  <c r="M42" i="5" s="1"/>
  <c r="N42" i="5" s="1"/>
  <c r="O42" i="5" s="1"/>
  <c r="J43" i="5"/>
  <c r="K43" i="5"/>
  <c r="L43" i="5"/>
  <c r="M43" i="5" s="1"/>
  <c r="N43" i="5" s="1"/>
  <c r="O43" i="5" s="1"/>
  <c r="J44" i="5"/>
  <c r="K44" i="5"/>
  <c r="L44" i="5"/>
  <c r="M44" i="5" s="1"/>
  <c r="N44" i="5" s="1"/>
  <c r="O44" i="5" s="1"/>
  <c r="J45" i="5"/>
  <c r="K45" i="5"/>
  <c r="L45" i="5"/>
  <c r="M45" i="5" s="1"/>
  <c r="N45" i="5" s="1"/>
  <c r="O45" i="5" s="1"/>
  <c r="J46" i="5"/>
  <c r="K46" i="5"/>
  <c r="L46" i="5"/>
  <c r="M46" i="5" s="1"/>
  <c r="N46" i="5" s="1"/>
  <c r="O46" i="5" s="1"/>
  <c r="J47" i="5"/>
  <c r="K47" i="5"/>
  <c r="L47" i="5"/>
  <c r="M47" i="5" s="1"/>
  <c r="N47" i="5" s="1"/>
  <c r="O47" i="5" s="1"/>
  <c r="J48" i="5"/>
  <c r="K48" i="5"/>
  <c r="L48" i="5"/>
  <c r="M48" i="5" s="1"/>
  <c r="N48" i="5" s="1"/>
  <c r="O48" i="5" s="1"/>
  <c r="J49" i="5"/>
  <c r="K49" i="5"/>
  <c r="L49" i="5"/>
  <c r="M49" i="5" s="1"/>
  <c r="N49" i="5" s="1"/>
  <c r="O49" i="5" s="1"/>
  <c r="J50" i="5"/>
  <c r="K50" i="5"/>
  <c r="L50" i="5"/>
  <c r="M50" i="5" s="1"/>
  <c r="N50" i="5" s="1"/>
  <c r="O50" i="5" s="1"/>
  <c r="J51" i="5"/>
  <c r="K51" i="5"/>
  <c r="L51" i="5"/>
  <c r="M51" i="5" s="1"/>
  <c r="N51" i="5" s="1"/>
  <c r="O51" i="5" s="1"/>
  <c r="J52" i="5"/>
  <c r="K52" i="5"/>
  <c r="L52" i="5"/>
  <c r="M52" i="5" s="1"/>
  <c r="N52" i="5" s="1"/>
  <c r="O52" i="5" s="1"/>
  <c r="J53" i="5"/>
  <c r="K53" i="5"/>
  <c r="L53" i="5"/>
  <c r="M53" i="5" s="1"/>
  <c r="N53" i="5" s="1"/>
  <c r="O53" i="5" s="1"/>
  <c r="J54" i="5"/>
  <c r="K54" i="5"/>
  <c r="L54" i="5"/>
  <c r="M54" i="5" s="1"/>
  <c r="N54" i="5" s="1"/>
  <c r="O54" i="5" s="1"/>
  <c r="J55" i="5"/>
  <c r="K55" i="5"/>
  <c r="L55" i="5"/>
  <c r="M55" i="5" s="1"/>
  <c r="N55" i="5" s="1"/>
  <c r="O55" i="5" s="1"/>
  <c r="J56" i="5"/>
  <c r="K56" i="5"/>
  <c r="L56" i="5"/>
  <c r="M56" i="5" s="1"/>
  <c r="N56" i="5" s="1"/>
  <c r="O56" i="5" s="1"/>
  <c r="J57" i="5"/>
  <c r="K57" i="5"/>
  <c r="L57" i="5"/>
  <c r="M57" i="5" s="1"/>
  <c r="N57" i="5" s="1"/>
  <c r="O57" i="5" s="1"/>
  <c r="J58" i="5"/>
  <c r="K58" i="5"/>
  <c r="L58" i="5"/>
  <c r="M58" i="5" s="1"/>
  <c r="N58" i="5" s="1"/>
  <c r="O58" i="5" s="1"/>
  <c r="J59" i="5"/>
  <c r="K59" i="5"/>
  <c r="L59" i="5"/>
  <c r="M59" i="5" s="1"/>
  <c r="N59" i="5" s="1"/>
  <c r="O59" i="5" s="1"/>
  <c r="J60" i="5"/>
  <c r="K60" i="5"/>
  <c r="L60" i="5"/>
  <c r="M60" i="5" s="1"/>
  <c r="N60" i="5" s="1"/>
  <c r="O60" i="5" s="1"/>
  <c r="J61" i="5"/>
  <c r="K61" i="5"/>
  <c r="L61" i="5"/>
  <c r="M61" i="5" s="1"/>
  <c r="N61" i="5" s="1"/>
  <c r="O61" i="5" s="1"/>
  <c r="J62" i="5"/>
  <c r="K62" i="5"/>
  <c r="L62" i="5"/>
  <c r="M62" i="5" s="1"/>
  <c r="N62" i="5" s="1"/>
  <c r="O62" i="5" s="1"/>
  <c r="J63" i="5"/>
  <c r="K63" i="5"/>
  <c r="L63" i="5"/>
  <c r="M63" i="5" s="1"/>
  <c r="N63" i="5" s="1"/>
  <c r="O63" i="5" s="1"/>
  <c r="J64" i="5"/>
  <c r="K64" i="5"/>
  <c r="L64" i="5"/>
  <c r="M64" i="5" s="1"/>
  <c r="N64" i="5" s="1"/>
  <c r="O64" i="5" s="1"/>
  <c r="J65" i="5"/>
  <c r="K65" i="5"/>
  <c r="L65" i="5"/>
  <c r="M65" i="5" s="1"/>
  <c r="N65" i="5" s="1"/>
  <c r="O65" i="5" s="1"/>
  <c r="J66" i="5"/>
  <c r="K66" i="5"/>
  <c r="L66" i="5"/>
  <c r="M66" i="5" s="1"/>
  <c r="N66" i="5" s="1"/>
  <c r="O66" i="5" s="1"/>
  <c r="J67" i="5"/>
  <c r="K67" i="5"/>
  <c r="L67" i="5"/>
  <c r="M67" i="5" s="1"/>
  <c r="N67" i="5" s="1"/>
  <c r="O67" i="5" s="1"/>
  <c r="J68" i="5"/>
  <c r="K68" i="5"/>
  <c r="L68" i="5"/>
  <c r="M68" i="5" s="1"/>
  <c r="N68" i="5" s="1"/>
  <c r="O68" i="5" s="1"/>
  <c r="J69" i="5"/>
  <c r="K69" i="5"/>
  <c r="L69" i="5"/>
  <c r="M69" i="5" s="1"/>
  <c r="N69" i="5" s="1"/>
  <c r="O69" i="5" s="1"/>
  <c r="J70" i="5"/>
  <c r="K70" i="5"/>
  <c r="L70" i="5"/>
  <c r="M70" i="5" s="1"/>
  <c r="N70" i="5" s="1"/>
  <c r="O70" i="5" s="1"/>
  <c r="J71" i="5"/>
  <c r="K71" i="5"/>
  <c r="L71" i="5"/>
  <c r="M71" i="5" s="1"/>
  <c r="N71" i="5" s="1"/>
  <c r="O71" i="5" s="1"/>
  <c r="J72" i="5"/>
  <c r="K72" i="5"/>
  <c r="L72" i="5"/>
  <c r="M72" i="5" s="1"/>
  <c r="N72" i="5" s="1"/>
  <c r="O72" i="5" s="1"/>
  <c r="J73" i="5"/>
  <c r="K73" i="5"/>
  <c r="L73" i="5"/>
  <c r="M73" i="5" s="1"/>
  <c r="N73" i="5" s="1"/>
  <c r="O73" i="5" s="1"/>
  <c r="J74" i="5"/>
  <c r="K74" i="5"/>
  <c r="L74" i="5"/>
  <c r="M74" i="5" s="1"/>
  <c r="N74" i="5" s="1"/>
  <c r="O74" i="5" s="1"/>
  <c r="J75" i="5"/>
  <c r="K75" i="5"/>
  <c r="L75" i="5"/>
  <c r="M75" i="5" s="1"/>
  <c r="N75" i="5" s="1"/>
  <c r="O75" i="5" s="1"/>
  <c r="J76" i="5"/>
  <c r="K76" i="5"/>
  <c r="L76" i="5"/>
  <c r="M76" i="5" s="1"/>
  <c r="N76" i="5" s="1"/>
  <c r="O76" i="5" s="1"/>
  <c r="J77" i="5"/>
  <c r="K77" i="5"/>
  <c r="L77" i="5"/>
  <c r="M77" i="5" s="1"/>
  <c r="N77" i="5" s="1"/>
  <c r="O77" i="5" s="1"/>
  <c r="J78" i="5"/>
  <c r="K78" i="5"/>
  <c r="L78" i="5"/>
  <c r="M78" i="5" s="1"/>
  <c r="N78" i="5" s="1"/>
  <c r="O78" i="5" s="1"/>
  <c r="J79" i="5"/>
  <c r="K79" i="5"/>
  <c r="L79" i="5"/>
  <c r="M79" i="5" s="1"/>
  <c r="N79" i="5" s="1"/>
  <c r="O79" i="5" s="1"/>
  <c r="J80" i="5"/>
  <c r="K80" i="5"/>
  <c r="L80" i="5"/>
  <c r="M80" i="5" s="1"/>
  <c r="N80" i="5" s="1"/>
  <c r="O80" i="5" s="1"/>
  <c r="J81" i="5"/>
  <c r="K81" i="5"/>
  <c r="L81" i="5"/>
  <c r="M81" i="5" s="1"/>
  <c r="N81" i="5" s="1"/>
  <c r="O81" i="5" s="1"/>
  <c r="J82" i="5"/>
  <c r="K82" i="5"/>
  <c r="L82" i="5"/>
  <c r="M82" i="5" s="1"/>
  <c r="N82" i="5" s="1"/>
  <c r="O82" i="5" s="1"/>
  <c r="J83" i="5"/>
  <c r="K83" i="5"/>
  <c r="L83" i="5"/>
  <c r="M83" i="5" s="1"/>
  <c r="N83" i="5" s="1"/>
  <c r="O83" i="5" s="1"/>
  <c r="J84" i="5"/>
  <c r="K84" i="5"/>
  <c r="L84" i="5"/>
  <c r="M84" i="5" s="1"/>
  <c r="N84" i="5" s="1"/>
  <c r="O84" i="5" s="1"/>
  <c r="J85" i="5"/>
  <c r="K85" i="5"/>
  <c r="L85" i="5"/>
  <c r="M85" i="5" s="1"/>
  <c r="N85" i="5" s="1"/>
  <c r="O85" i="5" s="1"/>
  <c r="J86" i="5"/>
  <c r="K86" i="5"/>
  <c r="L86" i="5"/>
  <c r="M86" i="5" s="1"/>
  <c r="N86" i="5" s="1"/>
  <c r="O86" i="5" s="1"/>
  <c r="J87" i="5"/>
  <c r="K87" i="5"/>
  <c r="L87" i="5"/>
  <c r="M87" i="5" s="1"/>
  <c r="N87" i="5" s="1"/>
  <c r="O87" i="5" s="1"/>
  <c r="J88" i="5"/>
  <c r="K88" i="5"/>
  <c r="L88" i="5"/>
  <c r="M88" i="5" s="1"/>
  <c r="N88" i="5" s="1"/>
  <c r="O88" i="5" s="1"/>
  <c r="J89" i="5"/>
  <c r="K89" i="5"/>
  <c r="L89" i="5"/>
  <c r="M89" i="5" s="1"/>
  <c r="N89" i="5" s="1"/>
  <c r="O89" i="5" s="1"/>
  <c r="J90" i="5"/>
  <c r="K90" i="5"/>
  <c r="L90" i="5"/>
  <c r="M90" i="5" s="1"/>
  <c r="N90" i="5" s="1"/>
  <c r="O90" i="5" s="1"/>
  <c r="J91" i="5"/>
  <c r="K91" i="5"/>
  <c r="L91" i="5"/>
  <c r="M91" i="5" s="1"/>
  <c r="N91" i="5" s="1"/>
  <c r="O91" i="5" s="1"/>
  <c r="J92" i="5"/>
  <c r="K92" i="5"/>
  <c r="L92" i="5"/>
  <c r="M92" i="5" s="1"/>
  <c r="N92" i="5" s="1"/>
  <c r="O92" i="5" s="1"/>
  <c r="J93" i="5"/>
  <c r="K93" i="5"/>
  <c r="L93" i="5"/>
  <c r="M93" i="5" s="1"/>
  <c r="N93" i="5" s="1"/>
  <c r="O93" i="5" s="1"/>
  <c r="J94" i="5"/>
  <c r="K94" i="5"/>
  <c r="L94" i="5"/>
  <c r="M94" i="5" s="1"/>
  <c r="N94" i="5" s="1"/>
  <c r="O94" i="5" s="1"/>
  <c r="J95" i="5"/>
  <c r="K95" i="5"/>
  <c r="L95" i="5"/>
  <c r="M95" i="5" s="1"/>
  <c r="N95" i="5" s="1"/>
  <c r="O95" i="5" s="1"/>
  <c r="J96" i="5"/>
  <c r="K96" i="5"/>
  <c r="L96" i="5"/>
  <c r="M96" i="5" s="1"/>
  <c r="N96" i="5" s="1"/>
  <c r="O96" i="5" s="1"/>
  <c r="J97" i="5"/>
  <c r="K97" i="5"/>
  <c r="L97" i="5"/>
  <c r="M97" i="5" s="1"/>
  <c r="N97" i="5" s="1"/>
  <c r="O97" i="5" s="1"/>
  <c r="J98" i="5"/>
  <c r="K98" i="5"/>
  <c r="L98" i="5"/>
  <c r="M98" i="5" s="1"/>
  <c r="N98" i="5" s="1"/>
  <c r="O98" i="5" s="1"/>
  <c r="J99" i="5"/>
  <c r="K99" i="5"/>
  <c r="L99" i="5"/>
  <c r="M99" i="5" s="1"/>
  <c r="N99" i="5" s="1"/>
  <c r="O99" i="5" s="1"/>
  <c r="J100" i="5"/>
  <c r="K100" i="5"/>
  <c r="L100" i="5"/>
  <c r="M100" i="5" s="1"/>
  <c r="N100" i="5" s="1"/>
  <c r="O100" i="5" s="1"/>
  <c r="J101" i="5"/>
  <c r="K101" i="5"/>
  <c r="L101" i="5"/>
  <c r="M101" i="5" s="1"/>
  <c r="N101" i="5" s="1"/>
  <c r="O101" i="5" s="1"/>
  <c r="J102" i="5"/>
  <c r="K102" i="5"/>
  <c r="L102" i="5"/>
  <c r="M102" i="5" s="1"/>
  <c r="N102" i="5" s="1"/>
  <c r="O102" i="5" s="1"/>
  <c r="J103" i="5"/>
  <c r="K103" i="5"/>
  <c r="L103" i="5"/>
  <c r="M103" i="5" s="1"/>
  <c r="N103" i="5" s="1"/>
  <c r="O103" i="5" s="1"/>
  <c r="J104" i="5"/>
  <c r="K104" i="5"/>
  <c r="L104" i="5"/>
  <c r="M104" i="5" s="1"/>
  <c r="N104" i="5" s="1"/>
  <c r="O104" i="5" s="1"/>
  <c r="J105" i="5"/>
  <c r="K105" i="5"/>
  <c r="L105" i="5"/>
  <c r="M105" i="5" s="1"/>
  <c r="N105" i="5" s="1"/>
  <c r="O105" i="5" s="1"/>
  <c r="J106" i="5"/>
  <c r="K106" i="5"/>
  <c r="L106" i="5"/>
  <c r="M106" i="5" s="1"/>
  <c r="N106" i="5" s="1"/>
  <c r="O106" i="5" s="1"/>
  <c r="J107" i="5"/>
  <c r="K107" i="5"/>
  <c r="L107" i="5"/>
  <c r="M107" i="5" s="1"/>
  <c r="N107" i="5" s="1"/>
  <c r="O107" i="5" s="1"/>
  <c r="J108" i="5"/>
  <c r="K108" i="5"/>
  <c r="L108" i="5"/>
  <c r="M108" i="5" s="1"/>
  <c r="N108" i="5" s="1"/>
  <c r="O108" i="5" s="1"/>
  <c r="J109" i="5"/>
  <c r="K109" i="5"/>
  <c r="L109" i="5"/>
  <c r="M109" i="5" s="1"/>
  <c r="N109" i="5" s="1"/>
  <c r="O109" i="5" s="1"/>
  <c r="J110" i="5"/>
  <c r="K110" i="5"/>
  <c r="L110" i="5"/>
  <c r="M110" i="5" s="1"/>
  <c r="N110" i="5" s="1"/>
  <c r="O110" i="5" s="1"/>
  <c r="J111" i="5"/>
  <c r="K111" i="5"/>
  <c r="L111" i="5"/>
  <c r="M111" i="5" s="1"/>
  <c r="N111" i="5" s="1"/>
  <c r="O111" i="5" s="1"/>
  <c r="J112" i="5"/>
  <c r="K112" i="5"/>
  <c r="L112" i="5"/>
  <c r="M112" i="5" s="1"/>
  <c r="N112" i="5" s="1"/>
  <c r="O112" i="5" s="1"/>
  <c r="J113" i="5"/>
  <c r="K113" i="5"/>
  <c r="L113" i="5"/>
  <c r="M113" i="5" s="1"/>
  <c r="N113" i="5" s="1"/>
  <c r="O113" i="5" s="1"/>
  <c r="J114" i="5"/>
  <c r="K114" i="5"/>
  <c r="L114" i="5"/>
  <c r="M114" i="5" s="1"/>
  <c r="N114" i="5" s="1"/>
  <c r="O114" i="5" s="1"/>
  <c r="J115" i="5"/>
  <c r="K115" i="5"/>
  <c r="L115" i="5"/>
  <c r="M115" i="5" s="1"/>
  <c r="N115" i="5" s="1"/>
  <c r="O115" i="5" s="1"/>
  <c r="J116" i="5"/>
  <c r="K116" i="5"/>
  <c r="L116" i="5"/>
  <c r="M116" i="5" s="1"/>
  <c r="N116" i="5" s="1"/>
  <c r="O116" i="5" s="1"/>
  <c r="J117" i="5"/>
  <c r="K117" i="5"/>
  <c r="L117" i="5"/>
  <c r="M117" i="5" s="1"/>
  <c r="N117" i="5" s="1"/>
  <c r="O117" i="5" s="1"/>
  <c r="J118" i="5"/>
  <c r="K118" i="5"/>
  <c r="L118" i="5"/>
  <c r="M118" i="5" s="1"/>
  <c r="N118" i="5" s="1"/>
  <c r="O118" i="5" s="1"/>
  <c r="J119" i="5"/>
  <c r="K119" i="5"/>
  <c r="L119" i="5"/>
  <c r="M119" i="5" s="1"/>
  <c r="N119" i="5" s="1"/>
  <c r="O119" i="5" s="1"/>
  <c r="J120" i="5"/>
  <c r="K120" i="5"/>
  <c r="L120" i="5"/>
  <c r="M120" i="5" s="1"/>
  <c r="N120" i="5" s="1"/>
  <c r="O120" i="5" s="1"/>
  <c r="J121" i="5"/>
  <c r="K121" i="5"/>
  <c r="L121" i="5"/>
  <c r="M121" i="5" s="1"/>
  <c r="N121" i="5" s="1"/>
  <c r="O121" i="5" s="1"/>
  <c r="J122" i="5"/>
  <c r="K122" i="5"/>
  <c r="L122" i="5"/>
  <c r="M122" i="5" s="1"/>
  <c r="N122" i="5" s="1"/>
  <c r="O122" i="5" s="1"/>
  <c r="J123" i="5"/>
  <c r="K123" i="5"/>
  <c r="L123" i="5"/>
  <c r="M123" i="5" s="1"/>
  <c r="N123" i="5" s="1"/>
  <c r="O123" i="5" s="1"/>
  <c r="J124" i="5"/>
  <c r="K124" i="5"/>
  <c r="L124" i="5"/>
  <c r="M124" i="5" s="1"/>
  <c r="N124" i="5" s="1"/>
  <c r="O124" i="5" s="1"/>
  <c r="J125" i="5"/>
  <c r="K125" i="5"/>
  <c r="L125" i="5"/>
  <c r="M125" i="5" s="1"/>
  <c r="N125" i="5" s="1"/>
  <c r="O125" i="5" s="1"/>
  <c r="J126" i="5"/>
  <c r="K126" i="5"/>
  <c r="L126" i="5"/>
  <c r="M126" i="5" s="1"/>
  <c r="N126" i="5" s="1"/>
  <c r="O126" i="5" s="1"/>
  <c r="J127" i="5"/>
  <c r="K127" i="5"/>
  <c r="L127" i="5"/>
  <c r="M127" i="5" s="1"/>
  <c r="N127" i="5" s="1"/>
  <c r="O127" i="5" s="1"/>
  <c r="J128" i="5"/>
  <c r="K128" i="5"/>
  <c r="L128" i="5"/>
  <c r="M128" i="5" s="1"/>
  <c r="N128" i="5" s="1"/>
  <c r="O128" i="5" s="1"/>
  <c r="J129" i="5"/>
  <c r="K129" i="5"/>
  <c r="L129" i="5"/>
  <c r="M129" i="5" s="1"/>
  <c r="N129" i="5" s="1"/>
  <c r="O129" i="5" s="1"/>
  <c r="J130" i="5"/>
  <c r="K130" i="5"/>
  <c r="L130" i="5"/>
  <c r="M130" i="5" s="1"/>
  <c r="N130" i="5" s="1"/>
  <c r="O130" i="5" s="1"/>
  <c r="J131" i="5"/>
  <c r="K131" i="5"/>
  <c r="L131" i="5"/>
  <c r="M131" i="5" s="1"/>
  <c r="N131" i="5" s="1"/>
  <c r="O131" i="5" s="1"/>
  <c r="J132" i="5"/>
  <c r="K132" i="5"/>
  <c r="L132" i="5"/>
  <c r="M132" i="5" s="1"/>
  <c r="N132" i="5" s="1"/>
  <c r="O132" i="5" s="1"/>
  <c r="J133" i="5"/>
  <c r="K133" i="5"/>
  <c r="L133" i="5"/>
  <c r="M133" i="5" s="1"/>
  <c r="N133" i="5" s="1"/>
  <c r="O133" i="5" s="1"/>
  <c r="J134" i="5"/>
  <c r="K134" i="5"/>
  <c r="L134" i="5"/>
  <c r="M134" i="5" s="1"/>
  <c r="N134" i="5" s="1"/>
  <c r="O134" i="5" s="1"/>
  <c r="J135" i="5"/>
  <c r="K135" i="5"/>
  <c r="L135" i="5"/>
  <c r="M135" i="5" s="1"/>
  <c r="N135" i="5" s="1"/>
  <c r="O135" i="5" s="1"/>
  <c r="J136" i="5"/>
  <c r="K136" i="5"/>
  <c r="L136" i="5"/>
  <c r="M136" i="5" s="1"/>
  <c r="N136" i="5" s="1"/>
  <c r="O136" i="5" s="1"/>
  <c r="J137" i="5"/>
  <c r="K137" i="5"/>
  <c r="L137" i="5"/>
  <c r="M137" i="5" s="1"/>
  <c r="N137" i="5" s="1"/>
  <c r="O137" i="5" s="1"/>
  <c r="J138" i="5"/>
  <c r="K138" i="5"/>
  <c r="L138" i="5"/>
  <c r="M138" i="5" s="1"/>
  <c r="N138" i="5" s="1"/>
  <c r="O138" i="5" s="1"/>
  <c r="J139" i="5"/>
  <c r="K139" i="5"/>
  <c r="L139" i="5"/>
  <c r="M139" i="5" s="1"/>
  <c r="N139" i="5" s="1"/>
  <c r="O139" i="5" s="1"/>
  <c r="J140" i="5"/>
  <c r="K140" i="5"/>
  <c r="L140" i="5"/>
  <c r="M140" i="5" s="1"/>
  <c r="N140" i="5" s="1"/>
  <c r="O140" i="5" s="1"/>
  <c r="J141" i="5"/>
  <c r="K141" i="5"/>
  <c r="L141" i="5"/>
  <c r="M141" i="5" s="1"/>
  <c r="N141" i="5" s="1"/>
  <c r="O141" i="5" s="1"/>
  <c r="J142" i="5"/>
  <c r="K142" i="5"/>
  <c r="L142" i="5"/>
  <c r="M142" i="5" s="1"/>
  <c r="N142" i="5" s="1"/>
  <c r="O142" i="5" s="1"/>
  <c r="J143" i="5"/>
  <c r="K143" i="5"/>
  <c r="L143" i="5"/>
  <c r="M143" i="5" s="1"/>
  <c r="N143" i="5" s="1"/>
  <c r="O143" i="5" s="1"/>
  <c r="J144" i="5"/>
  <c r="K144" i="5"/>
  <c r="L144" i="5"/>
  <c r="M144" i="5" s="1"/>
  <c r="N144" i="5" s="1"/>
  <c r="O144" i="5" s="1"/>
  <c r="J145" i="5"/>
  <c r="K145" i="5"/>
  <c r="L145" i="5"/>
  <c r="M145" i="5" s="1"/>
  <c r="N145" i="5" s="1"/>
  <c r="O145" i="5" s="1"/>
  <c r="J146" i="5"/>
  <c r="K146" i="5"/>
  <c r="L146" i="5"/>
  <c r="M146" i="5" s="1"/>
  <c r="N146" i="5" s="1"/>
  <c r="O146" i="5" s="1"/>
  <c r="J147" i="5"/>
  <c r="K147" i="5"/>
  <c r="L147" i="5"/>
  <c r="M147" i="5" s="1"/>
  <c r="N147" i="5" s="1"/>
  <c r="O147" i="5" s="1"/>
  <c r="J148" i="5"/>
  <c r="K148" i="5"/>
  <c r="L148" i="5"/>
  <c r="M148" i="5" s="1"/>
  <c r="N148" i="5" s="1"/>
  <c r="O148" i="5" s="1"/>
  <c r="J149" i="5"/>
  <c r="K149" i="5"/>
  <c r="L149" i="5"/>
  <c r="M149" i="5" s="1"/>
  <c r="N149" i="5" s="1"/>
  <c r="O149" i="5" s="1"/>
  <c r="J150" i="5"/>
  <c r="K150" i="5"/>
  <c r="L150" i="5"/>
  <c r="M150" i="5" s="1"/>
  <c r="N150" i="5" s="1"/>
  <c r="O150" i="5" s="1"/>
  <c r="J151" i="5"/>
  <c r="K151" i="5"/>
  <c r="L151" i="5"/>
  <c r="M151" i="5" s="1"/>
  <c r="N151" i="5" s="1"/>
  <c r="O151" i="5" s="1"/>
  <c r="J152" i="5"/>
  <c r="K152" i="5"/>
  <c r="L152" i="5"/>
  <c r="M152" i="5" s="1"/>
  <c r="N152" i="5" s="1"/>
  <c r="O152" i="5" s="1"/>
  <c r="J153" i="5"/>
  <c r="K153" i="5"/>
  <c r="L153" i="5"/>
  <c r="M153" i="5" s="1"/>
  <c r="N153" i="5" s="1"/>
  <c r="O153" i="5" s="1"/>
  <c r="J154" i="5"/>
  <c r="K154" i="5"/>
  <c r="L154" i="5"/>
  <c r="M154" i="5" s="1"/>
  <c r="N154" i="5" s="1"/>
  <c r="O154" i="5" s="1"/>
  <c r="J155" i="5"/>
  <c r="K155" i="5"/>
  <c r="L155" i="5"/>
  <c r="M155" i="5" s="1"/>
  <c r="N155" i="5" s="1"/>
  <c r="O155" i="5" s="1"/>
  <c r="J156" i="5"/>
  <c r="K156" i="5"/>
  <c r="L156" i="5"/>
  <c r="M156" i="5" s="1"/>
  <c r="N156" i="5" s="1"/>
  <c r="O156" i="5" s="1"/>
  <c r="J157" i="5"/>
  <c r="K157" i="5"/>
  <c r="L157" i="5"/>
  <c r="M157" i="5" s="1"/>
  <c r="N157" i="5" s="1"/>
  <c r="O157" i="5" s="1"/>
  <c r="J158" i="5"/>
  <c r="K158" i="5"/>
  <c r="L158" i="5"/>
  <c r="M158" i="5" s="1"/>
  <c r="N158" i="5" s="1"/>
  <c r="O158" i="5" s="1"/>
  <c r="J159" i="5"/>
  <c r="K159" i="5"/>
  <c r="L159" i="5"/>
  <c r="M159" i="5" s="1"/>
  <c r="N159" i="5" s="1"/>
  <c r="O159" i="5" s="1"/>
  <c r="J160" i="5"/>
  <c r="K160" i="5"/>
  <c r="L160" i="5"/>
  <c r="M160" i="5" s="1"/>
  <c r="N160" i="5" s="1"/>
  <c r="O160" i="5" s="1"/>
  <c r="J161" i="5"/>
  <c r="K161" i="5"/>
  <c r="L161" i="5"/>
  <c r="M161" i="5" s="1"/>
  <c r="N161" i="5" s="1"/>
  <c r="O161" i="5" s="1"/>
  <c r="J162" i="5"/>
  <c r="K162" i="5"/>
  <c r="L162" i="5"/>
  <c r="M162" i="5" s="1"/>
  <c r="N162" i="5" s="1"/>
  <c r="O162" i="5" s="1"/>
  <c r="J163" i="5"/>
  <c r="K163" i="5"/>
  <c r="L163" i="5"/>
  <c r="M163" i="5" s="1"/>
  <c r="N163" i="5" s="1"/>
  <c r="O163" i="5" s="1"/>
  <c r="J164" i="5"/>
  <c r="K164" i="5"/>
  <c r="L164" i="5"/>
  <c r="M164" i="5" s="1"/>
  <c r="N164" i="5" s="1"/>
  <c r="O164" i="5" s="1"/>
  <c r="J165" i="5"/>
  <c r="K165" i="5"/>
  <c r="L165" i="5"/>
  <c r="M165" i="5" s="1"/>
  <c r="N165" i="5" s="1"/>
  <c r="O165" i="5" s="1"/>
  <c r="J166" i="5"/>
  <c r="K166" i="5"/>
  <c r="L166" i="5"/>
  <c r="M166" i="5" s="1"/>
  <c r="N166" i="5" s="1"/>
  <c r="O166" i="5" s="1"/>
  <c r="J167" i="5"/>
  <c r="K167" i="5"/>
  <c r="L167" i="5"/>
  <c r="M167" i="5" s="1"/>
  <c r="N167" i="5" s="1"/>
  <c r="O167" i="5" s="1"/>
  <c r="J168" i="5"/>
  <c r="K168" i="5"/>
  <c r="L168" i="5"/>
  <c r="M168" i="5" s="1"/>
  <c r="N168" i="5" s="1"/>
  <c r="O168" i="5" s="1"/>
  <c r="J169" i="5"/>
  <c r="K169" i="5"/>
  <c r="L169" i="5"/>
  <c r="M169" i="5" s="1"/>
  <c r="N169" i="5" s="1"/>
  <c r="O169" i="5" s="1"/>
  <c r="J170" i="5"/>
  <c r="K170" i="5"/>
  <c r="L170" i="5"/>
  <c r="M170" i="5" s="1"/>
  <c r="N170" i="5" s="1"/>
  <c r="O170" i="5" s="1"/>
  <c r="J171" i="5"/>
  <c r="K171" i="5"/>
  <c r="L171" i="5"/>
  <c r="M171" i="5" s="1"/>
  <c r="N171" i="5" s="1"/>
  <c r="O171" i="5" s="1"/>
  <c r="J172" i="5"/>
  <c r="K172" i="5"/>
  <c r="L172" i="5"/>
  <c r="M172" i="5" s="1"/>
  <c r="N172" i="5" s="1"/>
  <c r="O172" i="5" s="1"/>
  <c r="J173" i="5"/>
  <c r="K173" i="5"/>
  <c r="L173" i="5"/>
  <c r="M173" i="5" s="1"/>
  <c r="N173" i="5" s="1"/>
  <c r="O173" i="5" s="1"/>
  <c r="J174" i="5"/>
  <c r="K174" i="5"/>
  <c r="L174" i="5"/>
  <c r="M174" i="5" s="1"/>
  <c r="N174" i="5" s="1"/>
  <c r="O174" i="5" s="1"/>
  <c r="J175" i="5"/>
  <c r="K175" i="5"/>
  <c r="L175" i="5"/>
  <c r="M175" i="5" s="1"/>
  <c r="N175" i="5" s="1"/>
  <c r="O175" i="5" s="1"/>
  <c r="J176" i="5"/>
  <c r="K176" i="5"/>
  <c r="L176" i="5"/>
  <c r="M176" i="5" s="1"/>
  <c r="N176" i="5" s="1"/>
  <c r="O176" i="5" s="1"/>
  <c r="J177" i="5"/>
  <c r="K177" i="5"/>
  <c r="L177" i="5"/>
  <c r="M177" i="5" s="1"/>
  <c r="N177" i="5" s="1"/>
  <c r="O177" i="5" s="1"/>
  <c r="J178" i="5"/>
  <c r="K178" i="5"/>
  <c r="L178" i="5"/>
  <c r="M178" i="5" s="1"/>
  <c r="N178" i="5" s="1"/>
  <c r="O178" i="5" s="1"/>
  <c r="J179" i="5"/>
  <c r="K179" i="5"/>
  <c r="L179" i="5"/>
  <c r="M179" i="5" s="1"/>
  <c r="N179" i="5" s="1"/>
  <c r="O179" i="5" s="1"/>
  <c r="J180" i="5"/>
  <c r="K180" i="5"/>
  <c r="L180" i="5"/>
  <c r="M180" i="5" s="1"/>
  <c r="N180" i="5" s="1"/>
  <c r="O180" i="5" s="1"/>
  <c r="J181" i="5"/>
  <c r="K181" i="5"/>
  <c r="L181" i="5"/>
  <c r="M181" i="5" s="1"/>
  <c r="N181" i="5" s="1"/>
  <c r="O181" i="5" s="1"/>
  <c r="J182" i="5"/>
  <c r="K182" i="5"/>
  <c r="L182" i="5"/>
  <c r="M182" i="5" s="1"/>
  <c r="N182" i="5" s="1"/>
  <c r="O182" i="5" s="1"/>
  <c r="J183" i="5"/>
  <c r="K183" i="5"/>
  <c r="L183" i="5"/>
  <c r="M183" i="5" s="1"/>
  <c r="N183" i="5" s="1"/>
  <c r="O183" i="5" s="1"/>
  <c r="J184" i="5"/>
  <c r="K184" i="5"/>
  <c r="L184" i="5"/>
  <c r="M184" i="5" s="1"/>
  <c r="N184" i="5" s="1"/>
  <c r="O184" i="5" s="1"/>
  <c r="J185" i="5"/>
  <c r="K185" i="5"/>
  <c r="L185" i="5"/>
  <c r="M185" i="5" s="1"/>
  <c r="N185" i="5" s="1"/>
  <c r="O185" i="5" s="1"/>
  <c r="J186" i="5"/>
  <c r="K186" i="5"/>
  <c r="L186" i="5"/>
  <c r="M186" i="5" s="1"/>
  <c r="N186" i="5" s="1"/>
  <c r="O186" i="5" s="1"/>
  <c r="J187" i="5"/>
  <c r="K187" i="5"/>
  <c r="L187" i="5"/>
  <c r="M187" i="5" s="1"/>
  <c r="N187" i="5" s="1"/>
  <c r="O187" i="5" s="1"/>
  <c r="J188" i="5"/>
  <c r="K188" i="5"/>
  <c r="L188" i="5"/>
  <c r="M188" i="5" s="1"/>
  <c r="N188" i="5" s="1"/>
  <c r="O188" i="5" s="1"/>
  <c r="J189" i="5"/>
  <c r="K189" i="5"/>
  <c r="L189" i="5"/>
  <c r="M189" i="5" s="1"/>
  <c r="N189" i="5" s="1"/>
  <c r="O189" i="5" s="1"/>
  <c r="J190" i="5"/>
  <c r="K190" i="5"/>
  <c r="L190" i="5"/>
  <c r="M190" i="5" s="1"/>
  <c r="N190" i="5" s="1"/>
  <c r="O190" i="5" s="1"/>
  <c r="J191" i="5"/>
  <c r="K191" i="5"/>
  <c r="L191" i="5"/>
  <c r="M191" i="5" s="1"/>
  <c r="N191" i="5" s="1"/>
  <c r="O191" i="5" s="1"/>
  <c r="J192" i="5"/>
  <c r="K192" i="5"/>
  <c r="L192" i="5"/>
  <c r="M192" i="5" s="1"/>
  <c r="N192" i="5" s="1"/>
  <c r="O192" i="5" s="1"/>
  <c r="J193" i="5"/>
  <c r="K193" i="5"/>
  <c r="L193" i="5"/>
  <c r="M193" i="5" s="1"/>
  <c r="N193" i="5" s="1"/>
  <c r="O193" i="5" s="1"/>
  <c r="J194" i="5"/>
  <c r="K194" i="5"/>
  <c r="L194" i="5"/>
  <c r="M194" i="5" s="1"/>
  <c r="N194" i="5" s="1"/>
  <c r="O194" i="5" s="1"/>
  <c r="J195" i="5"/>
  <c r="K195" i="5"/>
  <c r="L195" i="5"/>
  <c r="M195" i="5" s="1"/>
  <c r="N195" i="5" s="1"/>
  <c r="O195" i="5" s="1"/>
  <c r="J196" i="5"/>
  <c r="K196" i="5"/>
  <c r="L196" i="5"/>
  <c r="M196" i="5" s="1"/>
  <c r="N196" i="5" s="1"/>
  <c r="O196" i="5" s="1"/>
  <c r="J197" i="5"/>
  <c r="K197" i="5"/>
  <c r="L197" i="5"/>
  <c r="M197" i="5" s="1"/>
  <c r="N197" i="5" s="1"/>
  <c r="O197" i="5" s="1"/>
  <c r="J198" i="5"/>
  <c r="K198" i="5"/>
  <c r="L198" i="5"/>
  <c r="M198" i="5" s="1"/>
  <c r="N198" i="5" s="1"/>
  <c r="O198" i="5" s="1"/>
  <c r="J199" i="5"/>
  <c r="K199" i="5"/>
  <c r="L199" i="5"/>
  <c r="M199" i="5" s="1"/>
  <c r="N199" i="5" s="1"/>
  <c r="O199" i="5" s="1"/>
  <c r="J200" i="5"/>
  <c r="K200" i="5"/>
  <c r="L200" i="5"/>
  <c r="M200" i="5" s="1"/>
  <c r="N200" i="5" s="1"/>
  <c r="O200" i="5" s="1"/>
  <c r="J201" i="5"/>
  <c r="K201" i="5"/>
  <c r="L201" i="5"/>
  <c r="M201" i="5" s="1"/>
  <c r="N201" i="5" s="1"/>
  <c r="O201" i="5" s="1"/>
  <c r="J202" i="5"/>
  <c r="K202" i="5"/>
  <c r="L202" i="5"/>
  <c r="M202" i="5" s="1"/>
  <c r="N202" i="5" s="1"/>
  <c r="O202" i="5" s="1"/>
  <c r="J203" i="5"/>
  <c r="K203" i="5"/>
  <c r="L203" i="5"/>
  <c r="M203" i="5" s="1"/>
  <c r="N203" i="5" s="1"/>
  <c r="O203" i="5" s="1"/>
  <c r="J204" i="5"/>
  <c r="K204" i="5"/>
  <c r="L204" i="5"/>
  <c r="M204" i="5" s="1"/>
  <c r="N204" i="5" s="1"/>
  <c r="O204" i="5" s="1"/>
  <c r="J205" i="5"/>
  <c r="K205" i="5"/>
  <c r="L205" i="5"/>
  <c r="M205" i="5" s="1"/>
  <c r="N205" i="5" s="1"/>
  <c r="O205" i="5" s="1"/>
  <c r="J206" i="5"/>
  <c r="K206" i="5"/>
  <c r="L206" i="5"/>
  <c r="M206" i="5" s="1"/>
  <c r="N206" i="5" s="1"/>
  <c r="O206" i="5" s="1"/>
  <c r="J207" i="5"/>
  <c r="K207" i="5"/>
  <c r="L207" i="5"/>
  <c r="M207" i="5" s="1"/>
  <c r="N207" i="5" s="1"/>
  <c r="O207" i="5" s="1"/>
  <c r="J208" i="5"/>
  <c r="K208" i="5"/>
  <c r="L208" i="5"/>
  <c r="M208" i="5" s="1"/>
  <c r="N208" i="5" s="1"/>
  <c r="O208" i="5" s="1"/>
  <c r="J209" i="5"/>
  <c r="K209" i="5"/>
  <c r="L209" i="5"/>
  <c r="M209" i="5" s="1"/>
  <c r="N209" i="5" s="1"/>
  <c r="O209" i="5" s="1"/>
  <c r="J210" i="5"/>
  <c r="K210" i="5"/>
  <c r="L210" i="5"/>
  <c r="M210" i="5" s="1"/>
  <c r="N210" i="5" s="1"/>
  <c r="O210" i="5" s="1"/>
  <c r="J211" i="5"/>
  <c r="K211" i="5"/>
  <c r="L211" i="5"/>
  <c r="M211" i="5" s="1"/>
  <c r="N211" i="5" s="1"/>
  <c r="O211" i="5" s="1"/>
  <c r="J212" i="5"/>
  <c r="K212" i="5"/>
  <c r="L212" i="5"/>
  <c r="M212" i="5" s="1"/>
  <c r="N212" i="5" s="1"/>
  <c r="O212" i="5" s="1"/>
  <c r="J213" i="5"/>
  <c r="K213" i="5"/>
  <c r="L213" i="5"/>
  <c r="M213" i="5" s="1"/>
  <c r="N213" i="5" s="1"/>
  <c r="O213" i="5" s="1"/>
  <c r="J214" i="5"/>
  <c r="K214" i="5"/>
  <c r="L214" i="5"/>
  <c r="M214" i="5" s="1"/>
  <c r="N214" i="5" s="1"/>
  <c r="O214" i="5" s="1"/>
  <c r="J215" i="5"/>
  <c r="K215" i="5"/>
  <c r="L215" i="5"/>
  <c r="M215" i="5" s="1"/>
  <c r="N215" i="5" s="1"/>
  <c r="O215" i="5" s="1"/>
  <c r="J216" i="5"/>
  <c r="K216" i="5"/>
  <c r="L216" i="5"/>
  <c r="M216" i="5" s="1"/>
  <c r="N216" i="5" s="1"/>
  <c r="O216" i="5" s="1"/>
  <c r="J217" i="5"/>
  <c r="K217" i="5"/>
  <c r="L217" i="5"/>
  <c r="M217" i="5" s="1"/>
  <c r="N217" i="5" s="1"/>
  <c r="O217" i="5" s="1"/>
  <c r="J218" i="5"/>
  <c r="K218" i="5"/>
  <c r="L218" i="5"/>
  <c r="M218" i="5" s="1"/>
  <c r="N218" i="5" s="1"/>
  <c r="O218" i="5" s="1"/>
  <c r="J219" i="5"/>
  <c r="K219" i="5"/>
  <c r="L219" i="5"/>
  <c r="M219" i="5" s="1"/>
  <c r="N219" i="5" s="1"/>
  <c r="O219" i="5" s="1"/>
  <c r="J220" i="5"/>
  <c r="K220" i="5"/>
  <c r="L220" i="5"/>
  <c r="M220" i="5" s="1"/>
  <c r="N220" i="5" s="1"/>
  <c r="O220" i="5" s="1"/>
  <c r="J221" i="5"/>
  <c r="K221" i="5"/>
  <c r="L221" i="5"/>
  <c r="M221" i="5" s="1"/>
  <c r="N221" i="5" s="1"/>
  <c r="O221" i="5" s="1"/>
  <c r="J222" i="5"/>
  <c r="K222" i="5"/>
  <c r="L222" i="5"/>
  <c r="M222" i="5" s="1"/>
  <c r="N222" i="5" s="1"/>
  <c r="O222" i="5" s="1"/>
  <c r="J223" i="5"/>
  <c r="K223" i="5"/>
  <c r="L223" i="5"/>
  <c r="M223" i="5" s="1"/>
  <c r="N223" i="5" s="1"/>
  <c r="O223" i="5" s="1"/>
  <c r="J224" i="5"/>
  <c r="K224" i="5"/>
  <c r="L224" i="5"/>
  <c r="M224" i="5" s="1"/>
  <c r="N224" i="5" s="1"/>
  <c r="O224" i="5" s="1"/>
  <c r="J225" i="5"/>
  <c r="K225" i="5"/>
  <c r="L225" i="5"/>
  <c r="M225" i="5" s="1"/>
  <c r="N225" i="5" s="1"/>
  <c r="O225" i="5" s="1"/>
  <c r="J226" i="5"/>
  <c r="K226" i="5"/>
  <c r="L226" i="5"/>
  <c r="M226" i="5" s="1"/>
  <c r="N226" i="5" s="1"/>
  <c r="O226" i="5" s="1"/>
  <c r="J227" i="5"/>
  <c r="K227" i="5"/>
  <c r="L227" i="5"/>
  <c r="M227" i="5" s="1"/>
  <c r="N227" i="5" s="1"/>
  <c r="O227" i="5" s="1"/>
  <c r="J228" i="5"/>
  <c r="K228" i="5"/>
  <c r="L228" i="5"/>
  <c r="M228" i="5" s="1"/>
  <c r="N228" i="5" s="1"/>
  <c r="O228" i="5" s="1"/>
  <c r="J229" i="5"/>
  <c r="K229" i="5"/>
  <c r="L229" i="5"/>
  <c r="M229" i="5" s="1"/>
  <c r="N229" i="5" s="1"/>
  <c r="O229" i="5" s="1"/>
  <c r="J230" i="5"/>
  <c r="K230" i="5"/>
  <c r="L230" i="5"/>
  <c r="M230" i="5" s="1"/>
  <c r="N230" i="5" s="1"/>
  <c r="O230" i="5" s="1"/>
  <c r="J231" i="5"/>
  <c r="K231" i="5"/>
  <c r="L231" i="5"/>
  <c r="M231" i="5" s="1"/>
  <c r="N231" i="5" s="1"/>
  <c r="O231" i="5" s="1"/>
  <c r="J232" i="5"/>
  <c r="K232" i="5"/>
  <c r="L232" i="5"/>
  <c r="M232" i="5" s="1"/>
  <c r="N232" i="5" s="1"/>
  <c r="O232" i="5" s="1"/>
  <c r="J233" i="5"/>
  <c r="K233" i="5"/>
  <c r="L233" i="5"/>
  <c r="M233" i="5" s="1"/>
  <c r="N233" i="5" s="1"/>
  <c r="O233" i="5" s="1"/>
  <c r="J234" i="5"/>
  <c r="K234" i="5"/>
  <c r="L234" i="5"/>
  <c r="M234" i="5" s="1"/>
  <c r="N234" i="5" s="1"/>
  <c r="O234" i="5" s="1"/>
  <c r="J235" i="5"/>
  <c r="K235" i="5"/>
  <c r="L235" i="5"/>
  <c r="M235" i="5" s="1"/>
  <c r="N235" i="5" s="1"/>
  <c r="O235" i="5" s="1"/>
  <c r="J236" i="5"/>
  <c r="K236" i="5"/>
  <c r="L236" i="5"/>
  <c r="M236" i="5" s="1"/>
  <c r="N236" i="5" s="1"/>
  <c r="O236" i="5" s="1"/>
  <c r="J237" i="5"/>
  <c r="K237" i="5"/>
  <c r="L237" i="5"/>
  <c r="M237" i="5" s="1"/>
  <c r="N237" i="5" s="1"/>
  <c r="O237" i="5" s="1"/>
  <c r="J238" i="5"/>
  <c r="K238" i="5"/>
  <c r="L238" i="5"/>
  <c r="M238" i="5" s="1"/>
  <c r="N238" i="5" s="1"/>
  <c r="O238" i="5" s="1"/>
  <c r="J239" i="5"/>
  <c r="K239" i="5"/>
  <c r="L239" i="5"/>
  <c r="M239" i="5" s="1"/>
  <c r="N239" i="5" s="1"/>
  <c r="O239" i="5" s="1"/>
  <c r="J240" i="5"/>
  <c r="K240" i="5"/>
  <c r="L240" i="5"/>
  <c r="M240" i="5" s="1"/>
  <c r="N240" i="5" s="1"/>
  <c r="O240" i="5" s="1"/>
  <c r="J241" i="5"/>
  <c r="K241" i="5"/>
  <c r="L241" i="5"/>
  <c r="M241" i="5" s="1"/>
  <c r="N241" i="5" s="1"/>
  <c r="O241" i="5" s="1"/>
  <c r="J242" i="5"/>
  <c r="K242" i="5"/>
  <c r="L242" i="5"/>
  <c r="M242" i="5" s="1"/>
  <c r="N242" i="5" s="1"/>
  <c r="O242" i="5" s="1"/>
  <c r="J243" i="5"/>
  <c r="K243" i="5"/>
  <c r="L243" i="5"/>
  <c r="M243" i="5" s="1"/>
  <c r="N243" i="5" s="1"/>
  <c r="O243" i="5" s="1"/>
  <c r="J244" i="5"/>
  <c r="K244" i="5"/>
  <c r="L244" i="5"/>
  <c r="M244" i="5" s="1"/>
  <c r="N244" i="5" s="1"/>
  <c r="O244" i="5" s="1"/>
  <c r="J245" i="5"/>
  <c r="K245" i="5"/>
  <c r="L245" i="5"/>
  <c r="M245" i="5" s="1"/>
  <c r="N245" i="5" s="1"/>
  <c r="O245" i="5" s="1"/>
  <c r="J246" i="5"/>
  <c r="K246" i="5"/>
  <c r="L246" i="5"/>
  <c r="M246" i="5" s="1"/>
  <c r="N246" i="5" s="1"/>
  <c r="O246" i="5" s="1"/>
  <c r="J247" i="5"/>
  <c r="K247" i="5"/>
  <c r="L247" i="5"/>
  <c r="M247" i="5" s="1"/>
  <c r="N247" i="5" s="1"/>
  <c r="O247" i="5" s="1"/>
  <c r="J248" i="5"/>
  <c r="K248" i="5"/>
  <c r="L248" i="5"/>
  <c r="M248" i="5" s="1"/>
  <c r="N248" i="5" s="1"/>
  <c r="O248" i="5" s="1"/>
  <c r="J249" i="5"/>
  <c r="K249" i="5"/>
  <c r="L249" i="5"/>
  <c r="M249" i="5" s="1"/>
  <c r="N249" i="5" s="1"/>
  <c r="O249" i="5" s="1"/>
  <c r="J250" i="5"/>
  <c r="K250" i="5"/>
  <c r="L250" i="5"/>
  <c r="M250" i="5" s="1"/>
  <c r="N250" i="5" s="1"/>
  <c r="O250" i="5" s="1"/>
  <c r="J251" i="5"/>
  <c r="K251" i="5"/>
  <c r="L251" i="5"/>
  <c r="M251" i="5" s="1"/>
  <c r="N251" i="5" s="1"/>
  <c r="O251" i="5" s="1"/>
  <c r="J252" i="5"/>
  <c r="K252" i="5"/>
  <c r="L252" i="5"/>
  <c r="M252" i="5" s="1"/>
  <c r="N252" i="5" s="1"/>
  <c r="O252" i="5" s="1"/>
  <c r="J253" i="5"/>
  <c r="K253" i="5"/>
  <c r="L253" i="5"/>
  <c r="M253" i="5" s="1"/>
  <c r="N253" i="5" s="1"/>
  <c r="O253" i="5" s="1"/>
  <c r="J254" i="5"/>
  <c r="K254" i="5"/>
  <c r="L254" i="5"/>
  <c r="M254" i="5" s="1"/>
  <c r="N254" i="5" s="1"/>
  <c r="O254" i="5" s="1"/>
  <c r="A254" i="5"/>
  <c r="B254" i="5"/>
  <c r="C254" i="5"/>
  <c r="D254" i="5"/>
  <c r="E254" i="5"/>
  <c r="F254" i="5"/>
  <c r="G254" i="5"/>
  <c r="H254" i="5"/>
  <c r="B252" i="5"/>
  <c r="C252" i="5"/>
  <c r="D252" i="5"/>
  <c r="E252" i="5"/>
  <c r="F252" i="5"/>
  <c r="G252" i="5"/>
  <c r="H252" i="5"/>
  <c r="B253" i="5"/>
  <c r="C253" i="5"/>
  <c r="D253" i="5"/>
  <c r="E253" i="5"/>
  <c r="F253" i="5"/>
  <c r="G253" i="5"/>
  <c r="H253" i="5"/>
  <c r="A26" i="5"/>
  <c r="B26" i="5"/>
  <c r="C26" i="5"/>
  <c r="D26" i="5"/>
  <c r="E26" i="5"/>
  <c r="F26" i="5"/>
  <c r="G26" i="5"/>
  <c r="H26" i="5"/>
  <c r="A27" i="5"/>
  <c r="B27" i="5"/>
  <c r="C27" i="5"/>
  <c r="D27" i="5"/>
  <c r="E27" i="5"/>
  <c r="F27" i="5"/>
  <c r="G27" i="5"/>
  <c r="H27" i="5"/>
  <c r="A28" i="5"/>
  <c r="B28" i="5"/>
  <c r="C28" i="5"/>
  <c r="D28" i="5"/>
  <c r="E28" i="5"/>
  <c r="F28" i="5"/>
  <c r="G28" i="5"/>
  <c r="H28" i="5"/>
  <c r="A29" i="5"/>
  <c r="B29" i="5"/>
  <c r="C29" i="5"/>
  <c r="D29" i="5"/>
  <c r="E29" i="5"/>
  <c r="F29" i="5"/>
  <c r="G29" i="5"/>
  <c r="H29" i="5"/>
  <c r="A30" i="5"/>
  <c r="B30" i="5"/>
  <c r="C30" i="5"/>
  <c r="D30" i="5"/>
  <c r="E30" i="5"/>
  <c r="F30" i="5"/>
  <c r="G30" i="5"/>
  <c r="H30" i="5"/>
  <c r="A31" i="5"/>
  <c r="B31" i="5"/>
  <c r="C31" i="5"/>
  <c r="D31" i="5"/>
  <c r="E31" i="5"/>
  <c r="F31" i="5"/>
  <c r="G31" i="5"/>
  <c r="H31" i="5"/>
  <c r="A32" i="5"/>
  <c r="B32" i="5"/>
  <c r="C32" i="5"/>
  <c r="D32" i="5"/>
  <c r="E32" i="5"/>
  <c r="F32" i="5"/>
  <c r="G32" i="5"/>
  <c r="H32" i="5"/>
  <c r="A33" i="5"/>
  <c r="B33" i="5"/>
  <c r="C33" i="5"/>
  <c r="D33" i="5"/>
  <c r="E33" i="5"/>
  <c r="F33" i="5"/>
  <c r="G33" i="5"/>
  <c r="H33" i="5"/>
  <c r="A34" i="5"/>
  <c r="B34" i="5"/>
  <c r="C34" i="5"/>
  <c r="D34" i="5"/>
  <c r="E34" i="5"/>
  <c r="F34" i="5"/>
  <c r="G34" i="5"/>
  <c r="H34" i="5"/>
  <c r="A35" i="5"/>
  <c r="B35" i="5"/>
  <c r="C35" i="5"/>
  <c r="D35" i="5"/>
  <c r="E35" i="5"/>
  <c r="F35" i="5"/>
  <c r="G35" i="5"/>
  <c r="H35" i="5"/>
  <c r="A36" i="5"/>
  <c r="B36" i="5"/>
  <c r="C36" i="5"/>
  <c r="D36" i="5"/>
  <c r="E36" i="5"/>
  <c r="F36" i="5"/>
  <c r="G36" i="5"/>
  <c r="H36" i="5"/>
  <c r="A37" i="5"/>
  <c r="B37" i="5"/>
  <c r="C37" i="5"/>
  <c r="D37" i="5"/>
  <c r="E37" i="5"/>
  <c r="F37" i="5"/>
  <c r="G37" i="5"/>
  <c r="H37" i="5"/>
  <c r="A38" i="5"/>
  <c r="B38" i="5"/>
  <c r="C38" i="5"/>
  <c r="D38" i="5"/>
  <c r="E38" i="5"/>
  <c r="F38" i="5"/>
  <c r="G38" i="5"/>
  <c r="H38" i="5"/>
  <c r="A39" i="5"/>
  <c r="B39" i="5"/>
  <c r="C39" i="5"/>
  <c r="D39" i="5"/>
  <c r="E39" i="5"/>
  <c r="F39" i="5"/>
  <c r="G39" i="5"/>
  <c r="H39" i="5"/>
  <c r="A40" i="5"/>
  <c r="B40" i="5"/>
  <c r="C40" i="5"/>
  <c r="D40" i="5"/>
  <c r="E40" i="5"/>
  <c r="F40" i="5"/>
  <c r="G40" i="5"/>
  <c r="H40" i="5"/>
  <c r="A41" i="5"/>
  <c r="B41" i="5"/>
  <c r="C41" i="5"/>
  <c r="D41" i="5"/>
  <c r="E41" i="5"/>
  <c r="F41" i="5"/>
  <c r="G41" i="5"/>
  <c r="H41" i="5"/>
  <c r="A42" i="5"/>
  <c r="B42" i="5"/>
  <c r="C42" i="5"/>
  <c r="D42" i="5"/>
  <c r="E42" i="5"/>
  <c r="F42" i="5"/>
  <c r="G42" i="5"/>
  <c r="H42" i="5"/>
  <c r="A43" i="5"/>
  <c r="B43" i="5"/>
  <c r="C43" i="5"/>
  <c r="D43" i="5"/>
  <c r="E43" i="5"/>
  <c r="F43" i="5"/>
  <c r="G43" i="5"/>
  <c r="H43" i="5"/>
  <c r="A44" i="5"/>
  <c r="B44" i="5"/>
  <c r="C44" i="5"/>
  <c r="D44" i="5"/>
  <c r="E44" i="5"/>
  <c r="F44" i="5"/>
  <c r="G44" i="5"/>
  <c r="H44" i="5"/>
  <c r="A45" i="5"/>
  <c r="B45" i="5"/>
  <c r="C45" i="5"/>
  <c r="D45" i="5"/>
  <c r="E45" i="5"/>
  <c r="F45" i="5"/>
  <c r="G45" i="5"/>
  <c r="H45" i="5"/>
  <c r="A46" i="5"/>
  <c r="B46" i="5"/>
  <c r="C46" i="5"/>
  <c r="D46" i="5"/>
  <c r="E46" i="5"/>
  <c r="F46" i="5"/>
  <c r="G46" i="5"/>
  <c r="H46" i="5"/>
  <c r="A47" i="5"/>
  <c r="B47" i="5"/>
  <c r="C47" i="5"/>
  <c r="D47" i="5"/>
  <c r="E47" i="5"/>
  <c r="F47" i="5"/>
  <c r="G47" i="5"/>
  <c r="H47" i="5"/>
  <c r="A48" i="5"/>
  <c r="B48" i="5"/>
  <c r="C48" i="5"/>
  <c r="D48" i="5"/>
  <c r="E48" i="5"/>
  <c r="F48" i="5"/>
  <c r="G48" i="5"/>
  <c r="H48" i="5"/>
  <c r="A49" i="5"/>
  <c r="B49" i="5"/>
  <c r="C49" i="5"/>
  <c r="D49" i="5"/>
  <c r="E49" i="5"/>
  <c r="F49" i="5"/>
  <c r="G49" i="5"/>
  <c r="H49" i="5"/>
  <c r="A50" i="5"/>
  <c r="B50" i="5"/>
  <c r="C50" i="5"/>
  <c r="D50" i="5"/>
  <c r="E50" i="5"/>
  <c r="F50" i="5"/>
  <c r="G50" i="5"/>
  <c r="H50" i="5"/>
  <c r="A51" i="5"/>
  <c r="B51" i="5"/>
  <c r="C51" i="5"/>
  <c r="D51" i="5"/>
  <c r="E51" i="5"/>
  <c r="F51" i="5"/>
  <c r="G51" i="5"/>
  <c r="H51" i="5"/>
  <c r="A52" i="5"/>
  <c r="B52" i="5"/>
  <c r="C52" i="5"/>
  <c r="D52" i="5"/>
  <c r="E52" i="5"/>
  <c r="F52" i="5"/>
  <c r="G52" i="5"/>
  <c r="H52" i="5"/>
  <c r="A53" i="5"/>
  <c r="B53" i="5"/>
  <c r="C53" i="5"/>
  <c r="D53" i="5"/>
  <c r="E53" i="5"/>
  <c r="F53" i="5"/>
  <c r="G53" i="5"/>
  <c r="H53" i="5"/>
  <c r="A54" i="5"/>
  <c r="B54" i="5"/>
  <c r="C54" i="5"/>
  <c r="D54" i="5"/>
  <c r="E54" i="5"/>
  <c r="F54" i="5"/>
  <c r="G54" i="5"/>
  <c r="H54" i="5"/>
  <c r="A55" i="5"/>
  <c r="B55" i="5"/>
  <c r="C55" i="5"/>
  <c r="D55" i="5"/>
  <c r="E55" i="5"/>
  <c r="F55" i="5"/>
  <c r="G55" i="5"/>
  <c r="H55" i="5"/>
  <c r="A56" i="5"/>
  <c r="B56" i="5"/>
  <c r="C56" i="5"/>
  <c r="D56" i="5"/>
  <c r="E56" i="5"/>
  <c r="F56" i="5"/>
  <c r="G56" i="5"/>
  <c r="H56" i="5"/>
  <c r="A57" i="5"/>
  <c r="B57" i="5"/>
  <c r="C57" i="5"/>
  <c r="D57" i="5"/>
  <c r="E57" i="5"/>
  <c r="F57" i="5"/>
  <c r="G57" i="5"/>
  <c r="H57" i="5"/>
  <c r="A58" i="5"/>
  <c r="B58" i="5"/>
  <c r="C58" i="5"/>
  <c r="D58" i="5"/>
  <c r="E58" i="5"/>
  <c r="F58" i="5"/>
  <c r="G58" i="5"/>
  <c r="H58" i="5"/>
  <c r="A59" i="5"/>
  <c r="B59" i="5"/>
  <c r="C59" i="5"/>
  <c r="D59" i="5"/>
  <c r="E59" i="5"/>
  <c r="F59" i="5"/>
  <c r="G59" i="5"/>
  <c r="H59" i="5"/>
  <c r="A60" i="5"/>
  <c r="B60" i="5"/>
  <c r="C60" i="5"/>
  <c r="D60" i="5"/>
  <c r="E60" i="5"/>
  <c r="F60" i="5"/>
  <c r="G60" i="5"/>
  <c r="H60" i="5"/>
  <c r="A61" i="5"/>
  <c r="B61" i="5"/>
  <c r="C61" i="5"/>
  <c r="D61" i="5"/>
  <c r="E61" i="5"/>
  <c r="F61" i="5"/>
  <c r="G61" i="5"/>
  <c r="H61" i="5"/>
  <c r="A62" i="5"/>
  <c r="B62" i="5"/>
  <c r="C62" i="5"/>
  <c r="D62" i="5"/>
  <c r="E62" i="5"/>
  <c r="F62" i="5"/>
  <c r="G62" i="5"/>
  <c r="H62" i="5"/>
  <c r="A63" i="5"/>
  <c r="B63" i="5"/>
  <c r="C63" i="5"/>
  <c r="D63" i="5"/>
  <c r="E63" i="5"/>
  <c r="F63" i="5"/>
  <c r="G63" i="5"/>
  <c r="H63" i="5"/>
  <c r="A64" i="5"/>
  <c r="B64" i="5"/>
  <c r="C64" i="5"/>
  <c r="D64" i="5"/>
  <c r="E64" i="5"/>
  <c r="F64" i="5"/>
  <c r="G64" i="5"/>
  <c r="H64" i="5"/>
  <c r="A65" i="5"/>
  <c r="B65" i="5"/>
  <c r="C65" i="5"/>
  <c r="D65" i="5"/>
  <c r="E65" i="5"/>
  <c r="F65" i="5"/>
  <c r="G65" i="5"/>
  <c r="H65" i="5"/>
  <c r="A66" i="5"/>
  <c r="B66" i="5"/>
  <c r="C66" i="5"/>
  <c r="D66" i="5"/>
  <c r="E66" i="5"/>
  <c r="F66" i="5"/>
  <c r="G66" i="5"/>
  <c r="H66" i="5"/>
  <c r="A67" i="5"/>
  <c r="B67" i="5"/>
  <c r="C67" i="5"/>
  <c r="D67" i="5"/>
  <c r="E67" i="5"/>
  <c r="F67" i="5"/>
  <c r="G67" i="5"/>
  <c r="H67" i="5"/>
  <c r="A68" i="5"/>
  <c r="B68" i="5"/>
  <c r="C68" i="5"/>
  <c r="D68" i="5"/>
  <c r="E68" i="5"/>
  <c r="F68" i="5"/>
  <c r="G68" i="5"/>
  <c r="H68" i="5"/>
  <c r="A69" i="5"/>
  <c r="B69" i="5"/>
  <c r="C69" i="5"/>
  <c r="D69" i="5"/>
  <c r="E69" i="5"/>
  <c r="F69" i="5"/>
  <c r="G69" i="5"/>
  <c r="H69" i="5"/>
  <c r="A70" i="5"/>
  <c r="B70" i="5"/>
  <c r="C70" i="5"/>
  <c r="D70" i="5"/>
  <c r="E70" i="5"/>
  <c r="F70" i="5"/>
  <c r="G70" i="5"/>
  <c r="H70" i="5"/>
  <c r="A71" i="5"/>
  <c r="B71" i="5"/>
  <c r="C71" i="5"/>
  <c r="D71" i="5"/>
  <c r="E71" i="5"/>
  <c r="F71" i="5"/>
  <c r="G71" i="5"/>
  <c r="H71" i="5"/>
  <c r="A72" i="5"/>
  <c r="B72" i="5"/>
  <c r="C72" i="5"/>
  <c r="D72" i="5"/>
  <c r="E72" i="5"/>
  <c r="F72" i="5"/>
  <c r="G72" i="5"/>
  <c r="H72" i="5"/>
  <c r="A73" i="5"/>
  <c r="B73" i="5"/>
  <c r="C73" i="5"/>
  <c r="D73" i="5"/>
  <c r="E73" i="5"/>
  <c r="F73" i="5"/>
  <c r="G73" i="5"/>
  <c r="H73" i="5"/>
  <c r="A74" i="5"/>
  <c r="B74" i="5"/>
  <c r="C74" i="5"/>
  <c r="D74" i="5"/>
  <c r="E74" i="5"/>
  <c r="F74" i="5"/>
  <c r="G74" i="5"/>
  <c r="H74" i="5"/>
  <c r="A75" i="5"/>
  <c r="B75" i="5"/>
  <c r="C75" i="5"/>
  <c r="D75" i="5"/>
  <c r="E75" i="5"/>
  <c r="F75" i="5"/>
  <c r="G75" i="5"/>
  <c r="H75" i="5"/>
  <c r="A76" i="5"/>
  <c r="B76" i="5"/>
  <c r="C76" i="5"/>
  <c r="D76" i="5"/>
  <c r="E76" i="5"/>
  <c r="F76" i="5"/>
  <c r="G76" i="5"/>
  <c r="H76" i="5"/>
  <c r="A77" i="5"/>
  <c r="B77" i="5"/>
  <c r="C77" i="5"/>
  <c r="D77" i="5"/>
  <c r="E77" i="5"/>
  <c r="F77" i="5"/>
  <c r="G77" i="5"/>
  <c r="H77" i="5"/>
  <c r="A78" i="5"/>
  <c r="B78" i="5"/>
  <c r="C78" i="5"/>
  <c r="D78" i="5"/>
  <c r="E78" i="5"/>
  <c r="F78" i="5"/>
  <c r="G78" i="5"/>
  <c r="H78" i="5"/>
  <c r="A79" i="5"/>
  <c r="B79" i="5"/>
  <c r="C79" i="5"/>
  <c r="D79" i="5"/>
  <c r="E79" i="5"/>
  <c r="F79" i="5"/>
  <c r="G79" i="5"/>
  <c r="H79" i="5"/>
  <c r="A80" i="5"/>
  <c r="B80" i="5"/>
  <c r="C80" i="5"/>
  <c r="D80" i="5"/>
  <c r="E80" i="5"/>
  <c r="F80" i="5"/>
  <c r="G80" i="5"/>
  <c r="H80" i="5"/>
  <c r="A81" i="5"/>
  <c r="B81" i="5"/>
  <c r="C81" i="5"/>
  <c r="D81" i="5"/>
  <c r="E81" i="5"/>
  <c r="F81" i="5"/>
  <c r="G81" i="5"/>
  <c r="H81" i="5"/>
  <c r="A82" i="5"/>
  <c r="B82" i="5"/>
  <c r="C82" i="5"/>
  <c r="D82" i="5"/>
  <c r="E82" i="5"/>
  <c r="F82" i="5"/>
  <c r="G82" i="5"/>
  <c r="H82" i="5"/>
  <c r="A83" i="5"/>
  <c r="B83" i="5"/>
  <c r="C83" i="5"/>
  <c r="D83" i="5"/>
  <c r="E83" i="5"/>
  <c r="F83" i="5"/>
  <c r="G83" i="5"/>
  <c r="H83" i="5"/>
  <c r="A84" i="5"/>
  <c r="B84" i="5"/>
  <c r="C84" i="5"/>
  <c r="D84" i="5"/>
  <c r="E84" i="5"/>
  <c r="F84" i="5"/>
  <c r="G84" i="5"/>
  <c r="H84" i="5"/>
  <c r="A85" i="5"/>
  <c r="B85" i="5"/>
  <c r="C85" i="5"/>
  <c r="D85" i="5"/>
  <c r="E85" i="5"/>
  <c r="F85" i="5"/>
  <c r="G85" i="5"/>
  <c r="H85" i="5"/>
  <c r="A86" i="5"/>
  <c r="B86" i="5"/>
  <c r="C86" i="5"/>
  <c r="D86" i="5"/>
  <c r="E86" i="5"/>
  <c r="F86" i="5"/>
  <c r="G86" i="5"/>
  <c r="H86" i="5"/>
  <c r="A87" i="5"/>
  <c r="B87" i="5"/>
  <c r="C87" i="5"/>
  <c r="D87" i="5"/>
  <c r="E87" i="5"/>
  <c r="F87" i="5"/>
  <c r="G87" i="5"/>
  <c r="H87" i="5"/>
  <c r="A88" i="5"/>
  <c r="B88" i="5"/>
  <c r="C88" i="5"/>
  <c r="D88" i="5"/>
  <c r="E88" i="5"/>
  <c r="F88" i="5"/>
  <c r="G88" i="5"/>
  <c r="H88" i="5"/>
  <c r="A89" i="5"/>
  <c r="B89" i="5"/>
  <c r="C89" i="5"/>
  <c r="D89" i="5"/>
  <c r="E89" i="5"/>
  <c r="F89" i="5"/>
  <c r="G89" i="5"/>
  <c r="H89" i="5"/>
  <c r="A90" i="5"/>
  <c r="B90" i="5"/>
  <c r="C90" i="5"/>
  <c r="D90" i="5"/>
  <c r="E90" i="5"/>
  <c r="F90" i="5"/>
  <c r="G90" i="5"/>
  <c r="H90" i="5"/>
  <c r="A91" i="5"/>
  <c r="B91" i="5"/>
  <c r="C91" i="5"/>
  <c r="D91" i="5"/>
  <c r="E91" i="5"/>
  <c r="F91" i="5"/>
  <c r="G91" i="5"/>
  <c r="H91" i="5"/>
  <c r="A92" i="5"/>
  <c r="B92" i="5"/>
  <c r="C92" i="5"/>
  <c r="D92" i="5"/>
  <c r="E92" i="5"/>
  <c r="F92" i="5"/>
  <c r="G92" i="5"/>
  <c r="H92" i="5"/>
  <c r="A93" i="5"/>
  <c r="B93" i="5"/>
  <c r="C93" i="5"/>
  <c r="D93" i="5"/>
  <c r="E93" i="5"/>
  <c r="F93" i="5"/>
  <c r="G93" i="5"/>
  <c r="H93" i="5"/>
  <c r="A94" i="5"/>
  <c r="B94" i="5"/>
  <c r="C94" i="5"/>
  <c r="D94" i="5"/>
  <c r="E94" i="5"/>
  <c r="F94" i="5"/>
  <c r="G94" i="5"/>
  <c r="H94" i="5"/>
  <c r="A95" i="5"/>
  <c r="B95" i="5"/>
  <c r="C95" i="5"/>
  <c r="D95" i="5"/>
  <c r="E95" i="5"/>
  <c r="F95" i="5"/>
  <c r="G95" i="5"/>
  <c r="H95" i="5"/>
  <c r="A96" i="5"/>
  <c r="B96" i="5"/>
  <c r="C96" i="5"/>
  <c r="D96" i="5"/>
  <c r="E96" i="5"/>
  <c r="F96" i="5"/>
  <c r="G96" i="5"/>
  <c r="H96" i="5"/>
  <c r="A97" i="5"/>
  <c r="B97" i="5"/>
  <c r="C97" i="5"/>
  <c r="D97" i="5"/>
  <c r="E97" i="5"/>
  <c r="F97" i="5"/>
  <c r="G97" i="5"/>
  <c r="H97" i="5"/>
  <c r="A98" i="5"/>
  <c r="B98" i="5"/>
  <c r="C98" i="5"/>
  <c r="D98" i="5"/>
  <c r="E98" i="5"/>
  <c r="F98" i="5"/>
  <c r="G98" i="5"/>
  <c r="H98" i="5"/>
  <c r="A99" i="5"/>
  <c r="B99" i="5"/>
  <c r="C99" i="5"/>
  <c r="D99" i="5"/>
  <c r="E99" i="5"/>
  <c r="F99" i="5"/>
  <c r="G99" i="5"/>
  <c r="H99" i="5"/>
  <c r="A100" i="5"/>
  <c r="B100" i="5"/>
  <c r="C100" i="5"/>
  <c r="D100" i="5"/>
  <c r="E100" i="5"/>
  <c r="F100" i="5"/>
  <c r="G100" i="5"/>
  <c r="H100" i="5"/>
  <c r="A101" i="5"/>
  <c r="B101" i="5"/>
  <c r="C101" i="5"/>
  <c r="D101" i="5"/>
  <c r="E101" i="5"/>
  <c r="F101" i="5"/>
  <c r="G101" i="5"/>
  <c r="H101" i="5"/>
  <c r="A102" i="5"/>
  <c r="B102" i="5"/>
  <c r="C102" i="5"/>
  <c r="D102" i="5"/>
  <c r="E102" i="5"/>
  <c r="F102" i="5"/>
  <c r="G102" i="5"/>
  <c r="H102" i="5"/>
  <c r="A103" i="5"/>
  <c r="B103" i="5"/>
  <c r="C103" i="5"/>
  <c r="D103" i="5"/>
  <c r="E103" i="5"/>
  <c r="F103" i="5"/>
  <c r="G103" i="5"/>
  <c r="H103" i="5"/>
  <c r="A104" i="5"/>
  <c r="B104" i="5"/>
  <c r="C104" i="5"/>
  <c r="D104" i="5"/>
  <c r="E104" i="5"/>
  <c r="F104" i="5"/>
  <c r="G104" i="5"/>
  <c r="H104" i="5"/>
  <c r="A105" i="5"/>
  <c r="B105" i="5"/>
  <c r="C105" i="5"/>
  <c r="D105" i="5"/>
  <c r="E105" i="5"/>
  <c r="F105" i="5"/>
  <c r="G105" i="5"/>
  <c r="H105" i="5"/>
  <c r="A106" i="5"/>
  <c r="B106" i="5"/>
  <c r="C106" i="5"/>
  <c r="D106" i="5"/>
  <c r="E106" i="5"/>
  <c r="F106" i="5"/>
  <c r="G106" i="5"/>
  <c r="H106" i="5"/>
  <c r="A107" i="5"/>
  <c r="B107" i="5"/>
  <c r="C107" i="5"/>
  <c r="D107" i="5"/>
  <c r="E107" i="5"/>
  <c r="F107" i="5"/>
  <c r="G107" i="5"/>
  <c r="H107" i="5"/>
  <c r="A108" i="5"/>
  <c r="B108" i="5"/>
  <c r="C108" i="5"/>
  <c r="D108" i="5"/>
  <c r="E108" i="5"/>
  <c r="F108" i="5"/>
  <c r="G108" i="5"/>
  <c r="H108" i="5"/>
  <c r="A109" i="5"/>
  <c r="B109" i="5"/>
  <c r="C109" i="5"/>
  <c r="D109" i="5"/>
  <c r="E109" i="5"/>
  <c r="F109" i="5"/>
  <c r="G109" i="5"/>
  <c r="H109" i="5"/>
  <c r="A110" i="5"/>
  <c r="B110" i="5"/>
  <c r="C110" i="5"/>
  <c r="D110" i="5"/>
  <c r="E110" i="5"/>
  <c r="F110" i="5"/>
  <c r="G110" i="5"/>
  <c r="H110" i="5"/>
  <c r="A111" i="5"/>
  <c r="B111" i="5"/>
  <c r="C111" i="5"/>
  <c r="D111" i="5"/>
  <c r="E111" i="5"/>
  <c r="F111" i="5"/>
  <c r="G111" i="5"/>
  <c r="H111" i="5"/>
  <c r="A112" i="5"/>
  <c r="B112" i="5"/>
  <c r="C112" i="5"/>
  <c r="D112" i="5"/>
  <c r="E112" i="5"/>
  <c r="F112" i="5"/>
  <c r="G112" i="5"/>
  <c r="H112" i="5"/>
  <c r="A113" i="5"/>
  <c r="B113" i="5"/>
  <c r="C113" i="5"/>
  <c r="D113" i="5"/>
  <c r="E113" i="5"/>
  <c r="F113" i="5"/>
  <c r="G113" i="5"/>
  <c r="H113" i="5"/>
  <c r="A114" i="5"/>
  <c r="B114" i="5"/>
  <c r="C114" i="5"/>
  <c r="D114" i="5"/>
  <c r="E114" i="5"/>
  <c r="F114" i="5"/>
  <c r="G114" i="5"/>
  <c r="H114" i="5"/>
  <c r="A115" i="5"/>
  <c r="B115" i="5"/>
  <c r="C115" i="5"/>
  <c r="D115" i="5"/>
  <c r="E115" i="5"/>
  <c r="F115" i="5"/>
  <c r="G115" i="5"/>
  <c r="H115" i="5"/>
  <c r="A116" i="5"/>
  <c r="B116" i="5"/>
  <c r="C116" i="5"/>
  <c r="D116" i="5"/>
  <c r="E116" i="5"/>
  <c r="F116" i="5"/>
  <c r="G116" i="5"/>
  <c r="H116" i="5"/>
  <c r="A117" i="5"/>
  <c r="B117" i="5"/>
  <c r="C117" i="5"/>
  <c r="D117" i="5"/>
  <c r="E117" i="5"/>
  <c r="F117" i="5"/>
  <c r="G117" i="5"/>
  <c r="H117" i="5"/>
  <c r="A118" i="5"/>
  <c r="B118" i="5"/>
  <c r="C118" i="5"/>
  <c r="D118" i="5"/>
  <c r="E118" i="5"/>
  <c r="F118" i="5"/>
  <c r="G118" i="5"/>
  <c r="H118" i="5"/>
  <c r="A119" i="5"/>
  <c r="B119" i="5"/>
  <c r="C119" i="5"/>
  <c r="D119" i="5"/>
  <c r="E119" i="5"/>
  <c r="F119" i="5"/>
  <c r="G119" i="5"/>
  <c r="H119" i="5"/>
  <c r="A120" i="5"/>
  <c r="B120" i="5"/>
  <c r="C120" i="5"/>
  <c r="D120" i="5"/>
  <c r="E120" i="5"/>
  <c r="F120" i="5"/>
  <c r="G120" i="5"/>
  <c r="H120" i="5"/>
  <c r="A121" i="5"/>
  <c r="B121" i="5"/>
  <c r="C121" i="5"/>
  <c r="D121" i="5"/>
  <c r="E121" i="5"/>
  <c r="F121" i="5"/>
  <c r="G121" i="5"/>
  <c r="H121" i="5"/>
  <c r="A122" i="5"/>
  <c r="B122" i="5"/>
  <c r="C122" i="5"/>
  <c r="D122" i="5"/>
  <c r="E122" i="5"/>
  <c r="F122" i="5"/>
  <c r="G122" i="5"/>
  <c r="H122" i="5"/>
  <c r="A123" i="5"/>
  <c r="B123" i="5"/>
  <c r="C123" i="5"/>
  <c r="D123" i="5"/>
  <c r="E123" i="5"/>
  <c r="F123" i="5"/>
  <c r="G123" i="5"/>
  <c r="H123" i="5"/>
  <c r="A124" i="5"/>
  <c r="B124" i="5"/>
  <c r="C124" i="5"/>
  <c r="D124" i="5"/>
  <c r="E124" i="5"/>
  <c r="F124" i="5"/>
  <c r="G124" i="5"/>
  <c r="H124" i="5"/>
  <c r="A125" i="5"/>
  <c r="B125" i="5"/>
  <c r="C125" i="5"/>
  <c r="D125" i="5"/>
  <c r="E125" i="5"/>
  <c r="F125" i="5"/>
  <c r="G125" i="5"/>
  <c r="H125" i="5"/>
  <c r="A126" i="5"/>
  <c r="B126" i="5"/>
  <c r="C126" i="5"/>
  <c r="D126" i="5"/>
  <c r="E126" i="5"/>
  <c r="F126" i="5"/>
  <c r="G126" i="5"/>
  <c r="H126" i="5"/>
  <c r="A127" i="5"/>
  <c r="B127" i="5"/>
  <c r="C127" i="5"/>
  <c r="D127" i="5"/>
  <c r="E127" i="5"/>
  <c r="F127" i="5"/>
  <c r="G127" i="5"/>
  <c r="H127" i="5"/>
  <c r="A128" i="5"/>
  <c r="B128" i="5"/>
  <c r="C128" i="5"/>
  <c r="D128" i="5"/>
  <c r="E128" i="5"/>
  <c r="F128" i="5"/>
  <c r="G128" i="5"/>
  <c r="H128" i="5"/>
  <c r="A129" i="5"/>
  <c r="B129" i="5"/>
  <c r="C129" i="5"/>
  <c r="D129" i="5"/>
  <c r="E129" i="5"/>
  <c r="F129" i="5"/>
  <c r="G129" i="5"/>
  <c r="H129" i="5"/>
  <c r="A130" i="5"/>
  <c r="B130" i="5"/>
  <c r="C130" i="5"/>
  <c r="D130" i="5"/>
  <c r="E130" i="5"/>
  <c r="F130" i="5"/>
  <c r="G130" i="5"/>
  <c r="H130" i="5"/>
  <c r="A131" i="5"/>
  <c r="B131" i="5"/>
  <c r="C131" i="5"/>
  <c r="D131" i="5"/>
  <c r="E131" i="5"/>
  <c r="F131" i="5"/>
  <c r="G131" i="5"/>
  <c r="H131" i="5"/>
  <c r="A132" i="5"/>
  <c r="B132" i="5"/>
  <c r="C132" i="5"/>
  <c r="D132" i="5"/>
  <c r="E132" i="5"/>
  <c r="F132" i="5"/>
  <c r="G132" i="5"/>
  <c r="H132" i="5"/>
  <c r="A133" i="5"/>
  <c r="B133" i="5"/>
  <c r="C133" i="5"/>
  <c r="D133" i="5"/>
  <c r="E133" i="5"/>
  <c r="F133" i="5"/>
  <c r="G133" i="5"/>
  <c r="H133" i="5"/>
  <c r="A134" i="5"/>
  <c r="B134" i="5"/>
  <c r="C134" i="5"/>
  <c r="D134" i="5"/>
  <c r="E134" i="5"/>
  <c r="F134" i="5"/>
  <c r="G134" i="5"/>
  <c r="H134" i="5"/>
  <c r="A135" i="5"/>
  <c r="B135" i="5"/>
  <c r="C135" i="5"/>
  <c r="D135" i="5"/>
  <c r="E135" i="5"/>
  <c r="F135" i="5"/>
  <c r="G135" i="5"/>
  <c r="H135" i="5"/>
  <c r="A136" i="5"/>
  <c r="B136" i="5"/>
  <c r="C136" i="5"/>
  <c r="D136" i="5"/>
  <c r="E136" i="5"/>
  <c r="F136" i="5"/>
  <c r="G136" i="5"/>
  <c r="H136" i="5"/>
  <c r="A137" i="5"/>
  <c r="B137" i="5"/>
  <c r="C137" i="5"/>
  <c r="D137" i="5"/>
  <c r="E137" i="5"/>
  <c r="F137" i="5"/>
  <c r="G137" i="5"/>
  <c r="H137" i="5"/>
  <c r="A138" i="5"/>
  <c r="B138" i="5"/>
  <c r="C138" i="5"/>
  <c r="D138" i="5"/>
  <c r="E138" i="5"/>
  <c r="F138" i="5"/>
  <c r="G138" i="5"/>
  <c r="H138" i="5"/>
  <c r="A139" i="5"/>
  <c r="B139" i="5"/>
  <c r="C139" i="5"/>
  <c r="D139" i="5"/>
  <c r="E139" i="5"/>
  <c r="F139" i="5"/>
  <c r="G139" i="5"/>
  <c r="H139" i="5"/>
  <c r="A140" i="5"/>
  <c r="B140" i="5"/>
  <c r="C140" i="5"/>
  <c r="D140" i="5"/>
  <c r="E140" i="5"/>
  <c r="F140" i="5"/>
  <c r="G140" i="5"/>
  <c r="H140" i="5"/>
  <c r="A141" i="5"/>
  <c r="B141" i="5"/>
  <c r="C141" i="5"/>
  <c r="D141" i="5"/>
  <c r="E141" i="5"/>
  <c r="F141" i="5"/>
  <c r="G141" i="5"/>
  <c r="H141" i="5"/>
  <c r="A142" i="5"/>
  <c r="B142" i="5"/>
  <c r="C142" i="5"/>
  <c r="D142" i="5"/>
  <c r="E142" i="5"/>
  <c r="F142" i="5"/>
  <c r="G142" i="5"/>
  <c r="H142" i="5"/>
  <c r="A143" i="5"/>
  <c r="B143" i="5"/>
  <c r="C143" i="5"/>
  <c r="D143" i="5"/>
  <c r="E143" i="5"/>
  <c r="F143" i="5"/>
  <c r="G143" i="5"/>
  <c r="H143" i="5"/>
  <c r="A144" i="5"/>
  <c r="B144" i="5"/>
  <c r="C144" i="5"/>
  <c r="D144" i="5"/>
  <c r="E144" i="5"/>
  <c r="F144" i="5"/>
  <c r="G144" i="5"/>
  <c r="H144" i="5"/>
  <c r="A145" i="5"/>
  <c r="B145" i="5"/>
  <c r="C145" i="5"/>
  <c r="D145" i="5"/>
  <c r="E145" i="5"/>
  <c r="F145" i="5"/>
  <c r="G145" i="5"/>
  <c r="H145" i="5"/>
  <c r="A146" i="5"/>
  <c r="B146" i="5"/>
  <c r="C146" i="5"/>
  <c r="D146" i="5"/>
  <c r="E146" i="5"/>
  <c r="F146" i="5"/>
  <c r="G146" i="5"/>
  <c r="H146" i="5"/>
  <c r="A147" i="5"/>
  <c r="B147" i="5"/>
  <c r="C147" i="5"/>
  <c r="D147" i="5"/>
  <c r="E147" i="5"/>
  <c r="F147" i="5"/>
  <c r="G147" i="5"/>
  <c r="H147" i="5"/>
  <c r="A148" i="5"/>
  <c r="B148" i="5"/>
  <c r="C148" i="5"/>
  <c r="D148" i="5"/>
  <c r="E148" i="5"/>
  <c r="F148" i="5"/>
  <c r="G148" i="5"/>
  <c r="H148" i="5"/>
  <c r="A149" i="5"/>
  <c r="B149" i="5"/>
  <c r="C149" i="5"/>
  <c r="D149" i="5"/>
  <c r="E149" i="5"/>
  <c r="F149" i="5"/>
  <c r="G149" i="5"/>
  <c r="H149" i="5"/>
  <c r="A150" i="5"/>
  <c r="B150" i="5"/>
  <c r="C150" i="5"/>
  <c r="D150" i="5"/>
  <c r="E150" i="5"/>
  <c r="F150" i="5"/>
  <c r="G150" i="5"/>
  <c r="H150" i="5"/>
  <c r="A151" i="5"/>
  <c r="B151" i="5"/>
  <c r="C151" i="5"/>
  <c r="D151" i="5"/>
  <c r="E151" i="5"/>
  <c r="F151" i="5"/>
  <c r="G151" i="5"/>
  <c r="H151" i="5"/>
  <c r="A152" i="5"/>
  <c r="B152" i="5"/>
  <c r="C152" i="5"/>
  <c r="D152" i="5"/>
  <c r="E152" i="5"/>
  <c r="F152" i="5"/>
  <c r="G152" i="5"/>
  <c r="H152" i="5"/>
  <c r="A153" i="5"/>
  <c r="B153" i="5"/>
  <c r="C153" i="5"/>
  <c r="D153" i="5"/>
  <c r="E153" i="5"/>
  <c r="F153" i="5"/>
  <c r="G153" i="5"/>
  <c r="H153" i="5"/>
  <c r="A154" i="5"/>
  <c r="B154" i="5"/>
  <c r="C154" i="5"/>
  <c r="D154" i="5"/>
  <c r="E154" i="5"/>
  <c r="F154" i="5"/>
  <c r="G154" i="5"/>
  <c r="H154" i="5"/>
  <c r="A155" i="5"/>
  <c r="B155" i="5"/>
  <c r="C155" i="5"/>
  <c r="D155" i="5"/>
  <c r="E155" i="5"/>
  <c r="F155" i="5"/>
  <c r="G155" i="5"/>
  <c r="H155" i="5"/>
  <c r="A156" i="5"/>
  <c r="B156" i="5"/>
  <c r="C156" i="5"/>
  <c r="D156" i="5"/>
  <c r="E156" i="5"/>
  <c r="F156" i="5"/>
  <c r="G156" i="5"/>
  <c r="H156" i="5"/>
  <c r="A157" i="5"/>
  <c r="B157" i="5"/>
  <c r="C157" i="5"/>
  <c r="D157" i="5"/>
  <c r="E157" i="5"/>
  <c r="F157" i="5"/>
  <c r="G157" i="5"/>
  <c r="H157" i="5"/>
  <c r="A158" i="5"/>
  <c r="B158" i="5"/>
  <c r="C158" i="5"/>
  <c r="D158" i="5"/>
  <c r="E158" i="5"/>
  <c r="F158" i="5"/>
  <c r="G158" i="5"/>
  <c r="H158" i="5"/>
  <c r="A159" i="5"/>
  <c r="B159" i="5"/>
  <c r="C159" i="5"/>
  <c r="D159" i="5"/>
  <c r="E159" i="5"/>
  <c r="F159" i="5"/>
  <c r="G159" i="5"/>
  <c r="H159" i="5"/>
  <c r="A160" i="5"/>
  <c r="B160" i="5"/>
  <c r="C160" i="5"/>
  <c r="D160" i="5"/>
  <c r="E160" i="5"/>
  <c r="F160" i="5"/>
  <c r="G160" i="5"/>
  <c r="H160" i="5"/>
  <c r="A161" i="5"/>
  <c r="B161" i="5"/>
  <c r="C161" i="5"/>
  <c r="D161" i="5"/>
  <c r="E161" i="5"/>
  <c r="F161" i="5"/>
  <c r="G161" i="5"/>
  <c r="H161" i="5"/>
  <c r="A162" i="5"/>
  <c r="B162" i="5"/>
  <c r="C162" i="5"/>
  <c r="D162" i="5"/>
  <c r="E162" i="5"/>
  <c r="F162" i="5"/>
  <c r="G162" i="5"/>
  <c r="H162" i="5"/>
  <c r="A163" i="5"/>
  <c r="B163" i="5"/>
  <c r="C163" i="5"/>
  <c r="D163" i="5"/>
  <c r="E163" i="5"/>
  <c r="F163" i="5"/>
  <c r="G163" i="5"/>
  <c r="H163" i="5"/>
  <c r="A164" i="5"/>
  <c r="B164" i="5"/>
  <c r="C164" i="5"/>
  <c r="D164" i="5"/>
  <c r="E164" i="5"/>
  <c r="F164" i="5"/>
  <c r="G164" i="5"/>
  <c r="H164" i="5"/>
  <c r="A165" i="5"/>
  <c r="B165" i="5"/>
  <c r="C165" i="5"/>
  <c r="D165" i="5"/>
  <c r="E165" i="5"/>
  <c r="F165" i="5"/>
  <c r="G165" i="5"/>
  <c r="H165" i="5"/>
  <c r="A166" i="5"/>
  <c r="B166" i="5"/>
  <c r="C166" i="5"/>
  <c r="D166" i="5"/>
  <c r="E166" i="5"/>
  <c r="F166" i="5"/>
  <c r="G166" i="5"/>
  <c r="H166" i="5"/>
  <c r="A167" i="5"/>
  <c r="B167" i="5"/>
  <c r="C167" i="5"/>
  <c r="D167" i="5"/>
  <c r="E167" i="5"/>
  <c r="F167" i="5"/>
  <c r="G167" i="5"/>
  <c r="H167" i="5"/>
  <c r="A168" i="5"/>
  <c r="B168" i="5"/>
  <c r="C168" i="5"/>
  <c r="D168" i="5"/>
  <c r="E168" i="5"/>
  <c r="F168" i="5"/>
  <c r="G168" i="5"/>
  <c r="H168" i="5"/>
  <c r="A169" i="5"/>
  <c r="B169" i="5"/>
  <c r="C169" i="5"/>
  <c r="D169" i="5"/>
  <c r="E169" i="5"/>
  <c r="F169" i="5"/>
  <c r="G169" i="5"/>
  <c r="H169" i="5"/>
  <c r="A170" i="5"/>
  <c r="B170" i="5"/>
  <c r="C170" i="5"/>
  <c r="D170" i="5"/>
  <c r="E170" i="5"/>
  <c r="F170" i="5"/>
  <c r="G170" i="5"/>
  <c r="H170" i="5"/>
  <c r="A171" i="5"/>
  <c r="B171" i="5"/>
  <c r="C171" i="5"/>
  <c r="D171" i="5"/>
  <c r="E171" i="5"/>
  <c r="F171" i="5"/>
  <c r="G171" i="5"/>
  <c r="H171" i="5"/>
  <c r="A172" i="5"/>
  <c r="B172" i="5"/>
  <c r="C172" i="5"/>
  <c r="D172" i="5"/>
  <c r="E172" i="5"/>
  <c r="F172" i="5"/>
  <c r="G172" i="5"/>
  <c r="H172" i="5"/>
  <c r="A173" i="5"/>
  <c r="B173" i="5"/>
  <c r="C173" i="5"/>
  <c r="D173" i="5"/>
  <c r="E173" i="5"/>
  <c r="F173" i="5"/>
  <c r="G173" i="5"/>
  <c r="H173" i="5"/>
  <c r="A174" i="5"/>
  <c r="B174" i="5"/>
  <c r="C174" i="5"/>
  <c r="D174" i="5"/>
  <c r="E174" i="5"/>
  <c r="F174" i="5"/>
  <c r="G174" i="5"/>
  <c r="H174" i="5"/>
  <c r="A175" i="5"/>
  <c r="B175" i="5"/>
  <c r="C175" i="5"/>
  <c r="D175" i="5"/>
  <c r="E175" i="5"/>
  <c r="F175" i="5"/>
  <c r="G175" i="5"/>
  <c r="H175" i="5"/>
  <c r="A176" i="5"/>
  <c r="B176" i="5"/>
  <c r="C176" i="5"/>
  <c r="D176" i="5"/>
  <c r="E176" i="5"/>
  <c r="F176" i="5"/>
  <c r="G176" i="5"/>
  <c r="H176" i="5"/>
  <c r="A177" i="5"/>
  <c r="B177" i="5"/>
  <c r="C177" i="5"/>
  <c r="D177" i="5"/>
  <c r="E177" i="5"/>
  <c r="F177" i="5"/>
  <c r="G177" i="5"/>
  <c r="H177" i="5"/>
  <c r="A178" i="5"/>
  <c r="B178" i="5"/>
  <c r="C178" i="5"/>
  <c r="D178" i="5"/>
  <c r="E178" i="5"/>
  <c r="F178" i="5"/>
  <c r="G178" i="5"/>
  <c r="H178" i="5"/>
  <c r="A179" i="5"/>
  <c r="B179" i="5"/>
  <c r="C179" i="5"/>
  <c r="D179" i="5"/>
  <c r="E179" i="5"/>
  <c r="F179" i="5"/>
  <c r="G179" i="5"/>
  <c r="H179" i="5"/>
  <c r="A180" i="5"/>
  <c r="B180" i="5"/>
  <c r="C180" i="5"/>
  <c r="D180" i="5"/>
  <c r="E180" i="5"/>
  <c r="F180" i="5"/>
  <c r="G180" i="5"/>
  <c r="H180" i="5"/>
  <c r="A181" i="5"/>
  <c r="B181" i="5"/>
  <c r="C181" i="5"/>
  <c r="D181" i="5"/>
  <c r="E181" i="5"/>
  <c r="F181" i="5"/>
  <c r="G181" i="5"/>
  <c r="H181" i="5"/>
  <c r="A182" i="5"/>
  <c r="B182" i="5"/>
  <c r="C182" i="5"/>
  <c r="D182" i="5"/>
  <c r="E182" i="5"/>
  <c r="F182" i="5"/>
  <c r="G182" i="5"/>
  <c r="H182" i="5"/>
  <c r="A183" i="5"/>
  <c r="B183" i="5"/>
  <c r="C183" i="5"/>
  <c r="D183" i="5"/>
  <c r="E183" i="5"/>
  <c r="F183" i="5"/>
  <c r="G183" i="5"/>
  <c r="H183" i="5"/>
  <c r="A184" i="5"/>
  <c r="B184" i="5"/>
  <c r="C184" i="5"/>
  <c r="D184" i="5"/>
  <c r="E184" i="5"/>
  <c r="F184" i="5"/>
  <c r="G184" i="5"/>
  <c r="H184" i="5"/>
  <c r="A185" i="5"/>
  <c r="B185" i="5"/>
  <c r="C185" i="5"/>
  <c r="D185" i="5"/>
  <c r="E185" i="5"/>
  <c r="F185" i="5"/>
  <c r="G185" i="5"/>
  <c r="H185" i="5"/>
  <c r="A186" i="5"/>
  <c r="B186" i="5"/>
  <c r="C186" i="5"/>
  <c r="D186" i="5"/>
  <c r="E186" i="5"/>
  <c r="F186" i="5"/>
  <c r="G186" i="5"/>
  <c r="H186" i="5"/>
  <c r="A187" i="5"/>
  <c r="B187" i="5"/>
  <c r="C187" i="5"/>
  <c r="D187" i="5"/>
  <c r="E187" i="5"/>
  <c r="F187" i="5"/>
  <c r="G187" i="5"/>
  <c r="H187" i="5"/>
  <c r="A188" i="5"/>
  <c r="B188" i="5"/>
  <c r="C188" i="5"/>
  <c r="D188" i="5"/>
  <c r="E188" i="5"/>
  <c r="F188" i="5"/>
  <c r="G188" i="5"/>
  <c r="H188" i="5"/>
  <c r="A189" i="5"/>
  <c r="B189" i="5"/>
  <c r="C189" i="5"/>
  <c r="D189" i="5"/>
  <c r="E189" i="5"/>
  <c r="F189" i="5"/>
  <c r="G189" i="5"/>
  <c r="H189" i="5"/>
  <c r="A190" i="5"/>
  <c r="B190" i="5"/>
  <c r="C190" i="5"/>
  <c r="D190" i="5"/>
  <c r="E190" i="5"/>
  <c r="F190" i="5"/>
  <c r="G190" i="5"/>
  <c r="H190" i="5"/>
  <c r="A191" i="5"/>
  <c r="B191" i="5"/>
  <c r="C191" i="5"/>
  <c r="D191" i="5"/>
  <c r="E191" i="5"/>
  <c r="F191" i="5"/>
  <c r="G191" i="5"/>
  <c r="H191" i="5"/>
  <c r="A192" i="5"/>
  <c r="B192" i="5"/>
  <c r="C192" i="5"/>
  <c r="D192" i="5"/>
  <c r="E192" i="5"/>
  <c r="F192" i="5"/>
  <c r="G192" i="5"/>
  <c r="H192" i="5"/>
  <c r="A193" i="5"/>
  <c r="B193" i="5"/>
  <c r="C193" i="5"/>
  <c r="D193" i="5"/>
  <c r="E193" i="5"/>
  <c r="F193" i="5"/>
  <c r="G193" i="5"/>
  <c r="H193" i="5"/>
  <c r="A194" i="5"/>
  <c r="B194" i="5"/>
  <c r="C194" i="5"/>
  <c r="D194" i="5"/>
  <c r="E194" i="5"/>
  <c r="F194" i="5"/>
  <c r="G194" i="5"/>
  <c r="H194" i="5"/>
  <c r="A195" i="5"/>
  <c r="B195" i="5"/>
  <c r="C195" i="5"/>
  <c r="D195" i="5"/>
  <c r="E195" i="5"/>
  <c r="F195" i="5"/>
  <c r="G195" i="5"/>
  <c r="H195" i="5"/>
  <c r="A196" i="5"/>
  <c r="B196" i="5"/>
  <c r="C196" i="5"/>
  <c r="D196" i="5"/>
  <c r="E196" i="5"/>
  <c r="F196" i="5"/>
  <c r="G196" i="5"/>
  <c r="H196" i="5"/>
  <c r="A197" i="5"/>
  <c r="B197" i="5"/>
  <c r="C197" i="5"/>
  <c r="D197" i="5"/>
  <c r="E197" i="5"/>
  <c r="F197" i="5"/>
  <c r="G197" i="5"/>
  <c r="H197" i="5"/>
  <c r="A198" i="5"/>
  <c r="B198" i="5"/>
  <c r="C198" i="5"/>
  <c r="D198" i="5"/>
  <c r="E198" i="5"/>
  <c r="F198" i="5"/>
  <c r="G198" i="5"/>
  <c r="H198" i="5"/>
  <c r="A199" i="5"/>
  <c r="B199" i="5"/>
  <c r="C199" i="5"/>
  <c r="D199" i="5"/>
  <c r="E199" i="5"/>
  <c r="F199" i="5"/>
  <c r="G199" i="5"/>
  <c r="H199" i="5"/>
  <c r="A200" i="5"/>
  <c r="B200" i="5"/>
  <c r="C200" i="5"/>
  <c r="D200" i="5"/>
  <c r="E200" i="5"/>
  <c r="F200" i="5"/>
  <c r="G200" i="5"/>
  <c r="H200" i="5"/>
  <c r="A201" i="5"/>
  <c r="B201" i="5"/>
  <c r="C201" i="5"/>
  <c r="D201" i="5"/>
  <c r="E201" i="5"/>
  <c r="F201" i="5"/>
  <c r="G201" i="5"/>
  <c r="H201" i="5"/>
  <c r="A202" i="5"/>
  <c r="B202" i="5"/>
  <c r="C202" i="5"/>
  <c r="D202" i="5"/>
  <c r="E202" i="5"/>
  <c r="F202" i="5"/>
  <c r="G202" i="5"/>
  <c r="H202" i="5"/>
  <c r="A203" i="5"/>
  <c r="B203" i="5"/>
  <c r="C203" i="5"/>
  <c r="D203" i="5"/>
  <c r="E203" i="5"/>
  <c r="F203" i="5"/>
  <c r="G203" i="5"/>
  <c r="H203" i="5"/>
  <c r="A204" i="5"/>
  <c r="B204" i="5"/>
  <c r="C204" i="5"/>
  <c r="D204" i="5"/>
  <c r="E204" i="5"/>
  <c r="F204" i="5"/>
  <c r="G204" i="5"/>
  <c r="H204" i="5"/>
  <c r="A205" i="5"/>
  <c r="B205" i="5"/>
  <c r="C205" i="5"/>
  <c r="D205" i="5"/>
  <c r="E205" i="5"/>
  <c r="F205" i="5"/>
  <c r="G205" i="5"/>
  <c r="H205" i="5"/>
  <c r="A206" i="5"/>
  <c r="B206" i="5"/>
  <c r="C206" i="5"/>
  <c r="D206" i="5"/>
  <c r="E206" i="5"/>
  <c r="F206" i="5"/>
  <c r="G206" i="5"/>
  <c r="H206" i="5"/>
  <c r="A207" i="5"/>
  <c r="B207" i="5"/>
  <c r="C207" i="5"/>
  <c r="D207" i="5"/>
  <c r="E207" i="5"/>
  <c r="F207" i="5"/>
  <c r="G207" i="5"/>
  <c r="H207" i="5"/>
  <c r="A208" i="5"/>
  <c r="B208" i="5"/>
  <c r="C208" i="5"/>
  <c r="D208" i="5"/>
  <c r="E208" i="5"/>
  <c r="F208" i="5"/>
  <c r="G208" i="5"/>
  <c r="H208" i="5"/>
  <c r="A209" i="5"/>
  <c r="B209" i="5"/>
  <c r="C209" i="5"/>
  <c r="D209" i="5"/>
  <c r="E209" i="5"/>
  <c r="F209" i="5"/>
  <c r="G209" i="5"/>
  <c r="H209" i="5"/>
  <c r="A210" i="5"/>
  <c r="B210" i="5"/>
  <c r="C210" i="5"/>
  <c r="D210" i="5"/>
  <c r="E210" i="5"/>
  <c r="F210" i="5"/>
  <c r="G210" i="5"/>
  <c r="H210" i="5"/>
  <c r="A211" i="5"/>
  <c r="B211" i="5"/>
  <c r="C211" i="5"/>
  <c r="D211" i="5"/>
  <c r="E211" i="5"/>
  <c r="F211" i="5"/>
  <c r="G211" i="5"/>
  <c r="H211" i="5"/>
  <c r="A212" i="5"/>
  <c r="B212" i="5"/>
  <c r="C212" i="5"/>
  <c r="D212" i="5"/>
  <c r="E212" i="5"/>
  <c r="F212" i="5"/>
  <c r="G212" i="5"/>
  <c r="H212" i="5"/>
  <c r="A213" i="5"/>
  <c r="B213" i="5"/>
  <c r="C213" i="5"/>
  <c r="D213" i="5"/>
  <c r="E213" i="5"/>
  <c r="F213" i="5"/>
  <c r="G213" i="5"/>
  <c r="H213" i="5"/>
  <c r="A214" i="5"/>
  <c r="B214" i="5"/>
  <c r="C214" i="5"/>
  <c r="D214" i="5"/>
  <c r="E214" i="5"/>
  <c r="F214" i="5"/>
  <c r="G214" i="5"/>
  <c r="H214" i="5"/>
  <c r="A215" i="5"/>
  <c r="B215" i="5"/>
  <c r="C215" i="5"/>
  <c r="D215" i="5"/>
  <c r="E215" i="5"/>
  <c r="F215" i="5"/>
  <c r="G215" i="5"/>
  <c r="H215" i="5"/>
  <c r="A216" i="5"/>
  <c r="B216" i="5"/>
  <c r="C216" i="5"/>
  <c r="D216" i="5"/>
  <c r="E216" i="5"/>
  <c r="F216" i="5"/>
  <c r="G216" i="5"/>
  <c r="H216" i="5"/>
  <c r="A217" i="5"/>
  <c r="B217" i="5"/>
  <c r="C217" i="5"/>
  <c r="D217" i="5"/>
  <c r="E217" i="5"/>
  <c r="F217" i="5"/>
  <c r="G217" i="5"/>
  <c r="H217" i="5"/>
  <c r="A218" i="5"/>
  <c r="B218" i="5"/>
  <c r="C218" i="5"/>
  <c r="D218" i="5"/>
  <c r="E218" i="5"/>
  <c r="F218" i="5"/>
  <c r="G218" i="5"/>
  <c r="H218" i="5"/>
  <c r="A219" i="5"/>
  <c r="B219" i="5"/>
  <c r="C219" i="5"/>
  <c r="D219" i="5"/>
  <c r="E219" i="5"/>
  <c r="F219" i="5"/>
  <c r="G219" i="5"/>
  <c r="H219" i="5"/>
  <c r="A220" i="5"/>
  <c r="B220" i="5"/>
  <c r="C220" i="5"/>
  <c r="D220" i="5"/>
  <c r="E220" i="5"/>
  <c r="F220" i="5"/>
  <c r="G220" i="5"/>
  <c r="H220" i="5"/>
  <c r="A221" i="5"/>
  <c r="B221" i="5"/>
  <c r="C221" i="5"/>
  <c r="D221" i="5"/>
  <c r="E221" i="5"/>
  <c r="F221" i="5"/>
  <c r="G221" i="5"/>
  <c r="H221" i="5"/>
  <c r="A222" i="5"/>
  <c r="B222" i="5"/>
  <c r="C222" i="5"/>
  <c r="D222" i="5"/>
  <c r="E222" i="5"/>
  <c r="F222" i="5"/>
  <c r="G222" i="5"/>
  <c r="H222" i="5"/>
  <c r="A223" i="5"/>
  <c r="B223" i="5"/>
  <c r="C223" i="5"/>
  <c r="D223" i="5"/>
  <c r="E223" i="5"/>
  <c r="F223" i="5"/>
  <c r="G223" i="5"/>
  <c r="H223" i="5"/>
  <c r="A224" i="5"/>
  <c r="B224" i="5"/>
  <c r="C224" i="5"/>
  <c r="D224" i="5"/>
  <c r="E224" i="5"/>
  <c r="F224" i="5"/>
  <c r="G224" i="5"/>
  <c r="H224" i="5"/>
  <c r="A225" i="5"/>
  <c r="B225" i="5"/>
  <c r="C225" i="5"/>
  <c r="D225" i="5"/>
  <c r="E225" i="5"/>
  <c r="F225" i="5"/>
  <c r="G225" i="5"/>
  <c r="H225" i="5"/>
  <c r="A226" i="5"/>
  <c r="B226" i="5"/>
  <c r="C226" i="5"/>
  <c r="D226" i="5"/>
  <c r="E226" i="5"/>
  <c r="F226" i="5"/>
  <c r="G226" i="5"/>
  <c r="H226" i="5"/>
  <c r="A227" i="5"/>
  <c r="B227" i="5"/>
  <c r="C227" i="5"/>
  <c r="D227" i="5"/>
  <c r="E227" i="5"/>
  <c r="F227" i="5"/>
  <c r="G227" i="5"/>
  <c r="H227" i="5"/>
  <c r="A228" i="5"/>
  <c r="B228" i="5"/>
  <c r="C228" i="5"/>
  <c r="D228" i="5"/>
  <c r="E228" i="5"/>
  <c r="F228" i="5"/>
  <c r="G228" i="5"/>
  <c r="H228" i="5"/>
  <c r="A229" i="5"/>
  <c r="B229" i="5"/>
  <c r="C229" i="5"/>
  <c r="D229" i="5"/>
  <c r="E229" i="5"/>
  <c r="F229" i="5"/>
  <c r="G229" i="5"/>
  <c r="H229" i="5"/>
  <c r="A230" i="5"/>
  <c r="B230" i="5"/>
  <c r="C230" i="5"/>
  <c r="D230" i="5"/>
  <c r="E230" i="5"/>
  <c r="F230" i="5"/>
  <c r="G230" i="5"/>
  <c r="H230" i="5"/>
  <c r="A231" i="5"/>
  <c r="B231" i="5"/>
  <c r="C231" i="5"/>
  <c r="D231" i="5"/>
  <c r="E231" i="5"/>
  <c r="F231" i="5"/>
  <c r="G231" i="5"/>
  <c r="H231" i="5"/>
  <c r="A232" i="5"/>
  <c r="B232" i="5"/>
  <c r="C232" i="5"/>
  <c r="D232" i="5"/>
  <c r="E232" i="5"/>
  <c r="F232" i="5"/>
  <c r="G232" i="5"/>
  <c r="H232" i="5"/>
  <c r="A233" i="5"/>
  <c r="B233" i="5"/>
  <c r="C233" i="5"/>
  <c r="D233" i="5"/>
  <c r="E233" i="5"/>
  <c r="F233" i="5"/>
  <c r="G233" i="5"/>
  <c r="H233" i="5"/>
  <c r="A234" i="5"/>
  <c r="B234" i="5"/>
  <c r="C234" i="5"/>
  <c r="D234" i="5"/>
  <c r="E234" i="5"/>
  <c r="F234" i="5"/>
  <c r="G234" i="5"/>
  <c r="H234" i="5"/>
  <c r="A235" i="5"/>
  <c r="B235" i="5"/>
  <c r="C235" i="5"/>
  <c r="D235" i="5"/>
  <c r="E235" i="5"/>
  <c r="F235" i="5"/>
  <c r="G235" i="5"/>
  <c r="H235" i="5"/>
  <c r="A236" i="5"/>
  <c r="B236" i="5"/>
  <c r="C236" i="5"/>
  <c r="D236" i="5"/>
  <c r="E236" i="5"/>
  <c r="F236" i="5"/>
  <c r="G236" i="5"/>
  <c r="H236" i="5"/>
  <c r="A237" i="5"/>
  <c r="B237" i="5"/>
  <c r="C237" i="5"/>
  <c r="D237" i="5"/>
  <c r="E237" i="5"/>
  <c r="F237" i="5"/>
  <c r="G237" i="5"/>
  <c r="H237" i="5"/>
  <c r="A238" i="5"/>
  <c r="B238" i="5"/>
  <c r="C238" i="5"/>
  <c r="D238" i="5"/>
  <c r="E238" i="5"/>
  <c r="F238" i="5"/>
  <c r="G238" i="5"/>
  <c r="H238" i="5"/>
  <c r="A239" i="5"/>
  <c r="B239" i="5"/>
  <c r="C239" i="5"/>
  <c r="D239" i="5"/>
  <c r="E239" i="5"/>
  <c r="F239" i="5"/>
  <c r="G239" i="5"/>
  <c r="H239" i="5"/>
  <c r="A240" i="5"/>
  <c r="B240" i="5"/>
  <c r="C240" i="5"/>
  <c r="D240" i="5"/>
  <c r="E240" i="5"/>
  <c r="F240" i="5"/>
  <c r="G240" i="5"/>
  <c r="H240" i="5"/>
  <c r="A241" i="5"/>
  <c r="B241" i="5"/>
  <c r="C241" i="5"/>
  <c r="D241" i="5"/>
  <c r="E241" i="5"/>
  <c r="F241" i="5"/>
  <c r="G241" i="5"/>
  <c r="H241" i="5"/>
  <c r="A242" i="5"/>
  <c r="B242" i="5"/>
  <c r="C242" i="5"/>
  <c r="D242" i="5"/>
  <c r="E242" i="5"/>
  <c r="F242" i="5"/>
  <c r="G242" i="5"/>
  <c r="H242" i="5"/>
  <c r="A243" i="5"/>
  <c r="B243" i="5"/>
  <c r="C243" i="5"/>
  <c r="D243" i="5"/>
  <c r="E243" i="5"/>
  <c r="F243" i="5"/>
  <c r="G243" i="5"/>
  <c r="H243" i="5"/>
  <c r="A244" i="5"/>
  <c r="B244" i="5"/>
  <c r="C244" i="5"/>
  <c r="D244" i="5"/>
  <c r="E244" i="5"/>
  <c r="F244" i="5"/>
  <c r="G244" i="5"/>
  <c r="H244" i="5"/>
  <c r="A245" i="5"/>
  <c r="B245" i="5"/>
  <c r="C245" i="5"/>
  <c r="D245" i="5"/>
  <c r="E245" i="5"/>
  <c r="F245" i="5"/>
  <c r="G245" i="5"/>
  <c r="H245" i="5"/>
  <c r="A246" i="5"/>
  <c r="B246" i="5"/>
  <c r="C246" i="5"/>
  <c r="D246" i="5"/>
  <c r="E246" i="5"/>
  <c r="F246" i="5"/>
  <c r="G246" i="5"/>
  <c r="H246" i="5"/>
  <c r="A247" i="5"/>
  <c r="B247" i="5"/>
  <c r="C247" i="5"/>
  <c r="D247" i="5"/>
  <c r="E247" i="5"/>
  <c r="F247" i="5"/>
  <c r="G247" i="5"/>
  <c r="H247" i="5"/>
  <c r="B248" i="5"/>
  <c r="C248" i="5"/>
  <c r="D248" i="5"/>
  <c r="E248" i="5"/>
  <c r="F248" i="5"/>
  <c r="G248" i="5"/>
  <c r="H248" i="5"/>
  <c r="B249" i="5"/>
  <c r="C249" i="5"/>
  <c r="D249" i="5"/>
  <c r="E249" i="5"/>
  <c r="F249" i="5"/>
  <c r="G249" i="5"/>
  <c r="H249" i="5"/>
  <c r="B250" i="5"/>
  <c r="C250" i="5"/>
  <c r="D250" i="5"/>
  <c r="E250" i="5"/>
  <c r="F250" i="5"/>
  <c r="G250" i="5"/>
  <c r="H250" i="5"/>
  <c r="B251" i="5"/>
  <c r="C251" i="5"/>
  <c r="D251" i="5"/>
  <c r="E251" i="5"/>
  <c r="F251" i="5"/>
  <c r="G251" i="5"/>
  <c r="H251" i="5"/>
  <c r="M105" i="4"/>
  <c r="P81" i="5" s="1"/>
  <c r="Q81" i="5" s="1"/>
  <c r="R81" i="5" s="1"/>
  <c r="S81" i="5" s="1"/>
  <c r="M106" i="4"/>
  <c r="P82" i="5" s="1"/>
  <c r="Q82" i="5" s="1"/>
  <c r="R82" i="5" s="1"/>
  <c r="S82" i="5" s="1"/>
  <c r="M236" i="4"/>
  <c r="P212" i="5" s="1"/>
  <c r="Q212" i="5" s="1"/>
  <c r="R212" i="5" s="1"/>
  <c r="S212" i="5" s="1"/>
  <c r="M237" i="4"/>
  <c r="P213" i="5" s="1"/>
  <c r="Q213" i="5" s="1"/>
  <c r="R213" i="5" s="1"/>
  <c r="S213" i="5" s="1"/>
  <c r="L330" i="4" l="1"/>
  <c r="L257" i="5" s="1"/>
  <c r="L329" i="4"/>
  <c r="L256" i="5" s="1"/>
  <c r="S13" i="5"/>
  <c r="S12" i="5"/>
  <c r="L16" i="4"/>
  <c r="L10" i="5" s="1"/>
  <c r="L328" i="4"/>
  <c r="L255" i="5" s="1"/>
  <c r="K25" i="5"/>
  <c r="K255" i="5" s="1"/>
  <c r="J25" i="5"/>
  <c r="B25" i="5"/>
  <c r="C25" i="5"/>
  <c r="D25" i="5"/>
  <c r="E25" i="5"/>
  <c r="F25" i="5"/>
  <c r="G25" i="5"/>
  <c r="H25" i="5"/>
  <c r="A25" i="5"/>
  <c r="L30" i="4"/>
  <c r="O13" i="5" s="1"/>
  <c r="M29" i="4"/>
  <c r="M28" i="4"/>
  <c r="L27" i="4"/>
  <c r="O12" i="5" s="1"/>
  <c r="M26" i="4"/>
  <c r="M25" i="4"/>
  <c r="L25" i="5"/>
  <c r="L17" i="5"/>
  <c r="M17" i="5" s="1"/>
  <c r="N17" i="5" s="1"/>
  <c r="O17" i="5" s="1"/>
  <c r="L18" i="5"/>
  <c r="M18" i="5" s="1"/>
  <c r="N18" i="5" s="1"/>
  <c r="O18" i="5" s="1"/>
  <c r="L19" i="5"/>
  <c r="M19" i="5" s="1"/>
  <c r="N19" i="5" s="1"/>
  <c r="O19" i="5" s="1"/>
  <c r="L20" i="5"/>
  <c r="M20" i="5" s="1"/>
  <c r="N20" i="5" s="1"/>
  <c r="O20" i="5" s="1"/>
  <c r="L21" i="5"/>
  <c r="M21" i="5" s="1"/>
  <c r="N21" i="5" s="1"/>
  <c r="O21" i="5" s="1"/>
  <c r="L16" i="5"/>
  <c r="L23" i="4"/>
  <c r="L11" i="5" s="1"/>
  <c r="P254" i="5"/>
  <c r="Q254" i="5" s="1"/>
  <c r="R254" i="5" s="1"/>
  <c r="S254" i="5" s="1"/>
  <c r="M277" i="4"/>
  <c r="P253" i="5" s="1"/>
  <c r="Q253" i="5" s="1"/>
  <c r="R253" i="5" s="1"/>
  <c r="S253" i="5" s="1"/>
  <c r="M276" i="4"/>
  <c r="P252" i="5" s="1"/>
  <c r="Q252" i="5" s="1"/>
  <c r="R252" i="5" s="1"/>
  <c r="S252" i="5" s="1"/>
  <c r="M275" i="4"/>
  <c r="P251" i="5" s="1"/>
  <c r="Q251" i="5" s="1"/>
  <c r="R251" i="5" s="1"/>
  <c r="S251" i="5" s="1"/>
  <c r="M274" i="4"/>
  <c r="P250" i="5" s="1"/>
  <c r="Q250" i="5" s="1"/>
  <c r="R250" i="5" s="1"/>
  <c r="S250" i="5" s="1"/>
  <c r="M273" i="4"/>
  <c r="P249" i="5" s="1"/>
  <c r="Q249" i="5" s="1"/>
  <c r="R249" i="5" s="1"/>
  <c r="S249" i="5" s="1"/>
  <c r="M272" i="4"/>
  <c r="P248" i="5" s="1"/>
  <c r="Q248" i="5" s="1"/>
  <c r="R248" i="5" s="1"/>
  <c r="S248" i="5" s="1"/>
  <c r="M271" i="4"/>
  <c r="P247" i="5" s="1"/>
  <c r="Q247" i="5" s="1"/>
  <c r="R247" i="5" s="1"/>
  <c r="S247" i="5" s="1"/>
  <c r="M270" i="4"/>
  <c r="P246" i="5" s="1"/>
  <c r="Q246" i="5" s="1"/>
  <c r="R246" i="5" s="1"/>
  <c r="S246" i="5" s="1"/>
  <c r="M269" i="4"/>
  <c r="P245" i="5" s="1"/>
  <c r="Q245" i="5" s="1"/>
  <c r="R245" i="5" s="1"/>
  <c r="S245" i="5" s="1"/>
  <c r="M268" i="4"/>
  <c r="P244" i="5" s="1"/>
  <c r="Q244" i="5" s="1"/>
  <c r="R244" i="5" s="1"/>
  <c r="S244" i="5" s="1"/>
  <c r="M267" i="4"/>
  <c r="P243" i="5" s="1"/>
  <c r="Q243" i="5" s="1"/>
  <c r="R243" i="5" s="1"/>
  <c r="S243" i="5" s="1"/>
  <c r="M266" i="4"/>
  <c r="P242" i="5" s="1"/>
  <c r="Q242" i="5" s="1"/>
  <c r="R242" i="5" s="1"/>
  <c r="S242" i="5" s="1"/>
  <c r="M265" i="4"/>
  <c r="P241" i="5" s="1"/>
  <c r="Q241" i="5" s="1"/>
  <c r="R241" i="5" s="1"/>
  <c r="S241" i="5" s="1"/>
  <c r="M264" i="4"/>
  <c r="P240" i="5" s="1"/>
  <c r="Q240" i="5" s="1"/>
  <c r="R240" i="5" s="1"/>
  <c r="S240" i="5" s="1"/>
  <c r="M263" i="4"/>
  <c r="P239" i="5" s="1"/>
  <c r="Q239" i="5" s="1"/>
  <c r="R239" i="5" s="1"/>
  <c r="S239" i="5" s="1"/>
  <c r="M262" i="4"/>
  <c r="P238" i="5" s="1"/>
  <c r="Q238" i="5" s="1"/>
  <c r="R238" i="5" s="1"/>
  <c r="S238" i="5" s="1"/>
  <c r="M261" i="4"/>
  <c r="P237" i="5" s="1"/>
  <c r="Q237" i="5" s="1"/>
  <c r="R237" i="5" s="1"/>
  <c r="S237" i="5" s="1"/>
  <c r="M260" i="4"/>
  <c r="P236" i="5" s="1"/>
  <c r="Q236" i="5" s="1"/>
  <c r="R236" i="5" s="1"/>
  <c r="S236" i="5" s="1"/>
  <c r="M259" i="4"/>
  <c r="P235" i="5" s="1"/>
  <c r="Q235" i="5" s="1"/>
  <c r="R235" i="5" s="1"/>
  <c r="S235" i="5" s="1"/>
  <c r="M258" i="4"/>
  <c r="P234" i="5" s="1"/>
  <c r="Q234" i="5" s="1"/>
  <c r="R234" i="5" s="1"/>
  <c r="S234" i="5" s="1"/>
  <c r="M257" i="4"/>
  <c r="P233" i="5" s="1"/>
  <c r="Q233" i="5" s="1"/>
  <c r="R233" i="5" s="1"/>
  <c r="S233" i="5" s="1"/>
  <c r="M256" i="4"/>
  <c r="P232" i="5" s="1"/>
  <c r="Q232" i="5" s="1"/>
  <c r="R232" i="5" s="1"/>
  <c r="S232" i="5" s="1"/>
  <c r="M255" i="4"/>
  <c r="P231" i="5" s="1"/>
  <c r="Q231" i="5" s="1"/>
  <c r="R231" i="5" s="1"/>
  <c r="S231" i="5" s="1"/>
  <c r="M254" i="4"/>
  <c r="P230" i="5" s="1"/>
  <c r="Q230" i="5" s="1"/>
  <c r="R230" i="5" s="1"/>
  <c r="S230" i="5" s="1"/>
  <c r="M253" i="4"/>
  <c r="P229" i="5" s="1"/>
  <c r="Q229" i="5" s="1"/>
  <c r="R229" i="5" s="1"/>
  <c r="S229" i="5" s="1"/>
  <c r="M252" i="4"/>
  <c r="P228" i="5" s="1"/>
  <c r="Q228" i="5" s="1"/>
  <c r="R228" i="5" s="1"/>
  <c r="S228" i="5" s="1"/>
  <c r="M251" i="4"/>
  <c r="P227" i="5" s="1"/>
  <c r="Q227" i="5" s="1"/>
  <c r="R227" i="5" s="1"/>
  <c r="S227" i="5" s="1"/>
  <c r="M250" i="4"/>
  <c r="P226" i="5" s="1"/>
  <c r="Q226" i="5" s="1"/>
  <c r="R226" i="5" s="1"/>
  <c r="S226" i="5" s="1"/>
  <c r="M249" i="4"/>
  <c r="P225" i="5" s="1"/>
  <c r="Q225" i="5" s="1"/>
  <c r="R225" i="5" s="1"/>
  <c r="S225" i="5" s="1"/>
  <c r="M248" i="4"/>
  <c r="P224" i="5" s="1"/>
  <c r="Q224" i="5" s="1"/>
  <c r="R224" i="5" s="1"/>
  <c r="S224" i="5" s="1"/>
  <c r="M247" i="4"/>
  <c r="P223" i="5" s="1"/>
  <c r="Q223" i="5" s="1"/>
  <c r="R223" i="5" s="1"/>
  <c r="S223" i="5" s="1"/>
  <c r="M246" i="4"/>
  <c r="P222" i="5" s="1"/>
  <c r="Q222" i="5" s="1"/>
  <c r="R222" i="5" s="1"/>
  <c r="S222" i="5" s="1"/>
  <c r="M245" i="4"/>
  <c r="P221" i="5" s="1"/>
  <c r="Q221" i="5" s="1"/>
  <c r="R221" i="5" s="1"/>
  <c r="S221" i="5" s="1"/>
  <c r="M244" i="4"/>
  <c r="P220" i="5" s="1"/>
  <c r="Q220" i="5" s="1"/>
  <c r="R220" i="5" s="1"/>
  <c r="S220" i="5" s="1"/>
  <c r="M243" i="4"/>
  <c r="P219" i="5" s="1"/>
  <c r="Q219" i="5" s="1"/>
  <c r="R219" i="5" s="1"/>
  <c r="S219" i="5" s="1"/>
  <c r="M242" i="4"/>
  <c r="P218" i="5" s="1"/>
  <c r="Q218" i="5" s="1"/>
  <c r="R218" i="5" s="1"/>
  <c r="S218" i="5" s="1"/>
  <c r="M241" i="4"/>
  <c r="P217" i="5" s="1"/>
  <c r="Q217" i="5" s="1"/>
  <c r="R217" i="5" s="1"/>
  <c r="S217" i="5" s="1"/>
  <c r="M240" i="4"/>
  <c r="P216" i="5" s="1"/>
  <c r="Q216" i="5" s="1"/>
  <c r="R216" i="5" s="1"/>
  <c r="S216" i="5" s="1"/>
  <c r="M239" i="4"/>
  <c r="P215" i="5" s="1"/>
  <c r="Q215" i="5" s="1"/>
  <c r="R215" i="5" s="1"/>
  <c r="S215" i="5" s="1"/>
  <c r="M238" i="4"/>
  <c r="P214" i="5" s="1"/>
  <c r="Q214" i="5" s="1"/>
  <c r="R214" i="5" s="1"/>
  <c r="S214" i="5" s="1"/>
  <c r="M235" i="4"/>
  <c r="P211" i="5" s="1"/>
  <c r="Q211" i="5" s="1"/>
  <c r="R211" i="5" s="1"/>
  <c r="S211" i="5" s="1"/>
  <c r="M234" i="4"/>
  <c r="P210" i="5" s="1"/>
  <c r="Q210" i="5" s="1"/>
  <c r="R210" i="5" s="1"/>
  <c r="S210" i="5" s="1"/>
  <c r="M233" i="4"/>
  <c r="P209" i="5" s="1"/>
  <c r="Q209" i="5" s="1"/>
  <c r="R209" i="5" s="1"/>
  <c r="S209" i="5" s="1"/>
  <c r="M232" i="4"/>
  <c r="P208" i="5" s="1"/>
  <c r="Q208" i="5" s="1"/>
  <c r="R208" i="5" s="1"/>
  <c r="S208" i="5" s="1"/>
  <c r="M231" i="4"/>
  <c r="P207" i="5" s="1"/>
  <c r="Q207" i="5" s="1"/>
  <c r="R207" i="5" s="1"/>
  <c r="S207" i="5" s="1"/>
  <c r="M230" i="4"/>
  <c r="P206" i="5" s="1"/>
  <c r="Q206" i="5" s="1"/>
  <c r="R206" i="5" s="1"/>
  <c r="S206" i="5" s="1"/>
  <c r="M229" i="4"/>
  <c r="P205" i="5" s="1"/>
  <c r="Q205" i="5" s="1"/>
  <c r="R205" i="5" s="1"/>
  <c r="S205" i="5" s="1"/>
  <c r="M228" i="4"/>
  <c r="P204" i="5" s="1"/>
  <c r="Q204" i="5" s="1"/>
  <c r="R204" i="5" s="1"/>
  <c r="S204" i="5" s="1"/>
  <c r="M227" i="4"/>
  <c r="P203" i="5" s="1"/>
  <c r="Q203" i="5" s="1"/>
  <c r="R203" i="5" s="1"/>
  <c r="S203" i="5" s="1"/>
  <c r="M226" i="4"/>
  <c r="P202" i="5" s="1"/>
  <c r="Q202" i="5" s="1"/>
  <c r="R202" i="5" s="1"/>
  <c r="S202" i="5" s="1"/>
  <c r="M225" i="4"/>
  <c r="P201" i="5" s="1"/>
  <c r="Q201" i="5" s="1"/>
  <c r="R201" i="5" s="1"/>
  <c r="S201" i="5" s="1"/>
  <c r="M224" i="4"/>
  <c r="P200" i="5" s="1"/>
  <c r="Q200" i="5" s="1"/>
  <c r="R200" i="5" s="1"/>
  <c r="S200" i="5" s="1"/>
  <c r="M223" i="4"/>
  <c r="P199" i="5" s="1"/>
  <c r="Q199" i="5" s="1"/>
  <c r="R199" i="5" s="1"/>
  <c r="S199" i="5" s="1"/>
  <c r="M222" i="4"/>
  <c r="P198" i="5" s="1"/>
  <c r="Q198" i="5" s="1"/>
  <c r="R198" i="5" s="1"/>
  <c r="S198" i="5" s="1"/>
  <c r="M221" i="4"/>
  <c r="P197" i="5" s="1"/>
  <c r="Q197" i="5" s="1"/>
  <c r="R197" i="5" s="1"/>
  <c r="S197" i="5" s="1"/>
  <c r="M220" i="4"/>
  <c r="P196" i="5" s="1"/>
  <c r="Q196" i="5" s="1"/>
  <c r="R196" i="5" s="1"/>
  <c r="S196" i="5" s="1"/>
  <c r="M219" i="4"/>
  <c r="P195" i="5" s="1"/>
  <c r="Q195" i="5" s="1"/>
  <c r="R195" i="5" s="1"/>
  <c r="S195" i="5" s="1"/>
  <c r="M218" i="4"/>
  <c r="P194" i="5" s="1"/>
  <c r="Q194" i="5" s="1"/>
  <c r="R194" i="5" s="1"/>
  <c r="S194" i="5" s="1"/>
  <c r="M217" i="4"/>
  <c r="P193" i="5" s="1"/>
  <c r="Q193" i="5" s="1"/>
  <c r="R193" i="5" s="1"/>
  <c r="S193" i="5" s="1"/>
  <c r="M216" i="4"/>
  <c r="P192" i="5" s="1"/>
  <c r="Q192" i="5" s="1"/>
  <c r="R192" i="5" s="1"/>
  <c r="S192" i="5" s="1"/>
  <c r="M215" i="4"/>
  <c r="P191" i="5" s="1"/>
  <c r="Q191" i="5" s="1"/>
  <c r="R191" i="5" s="1"/>
  <c r="S191" i="5" s="1"/>
  <c r="M214" i="4"/>
  <c r="P190" i="5" s="1"/>
  <c r="Q190" i="5" s="1"/>
  <c r="R190" i="5" s="1"/>
  <c r="S190" i="5" s="1"/>
  <c r="M213" i="4"/>
  <c r="P189" i="5" s="1"/>
  <c r="Q189" i="5" s="1"/>
  <c r="R189" i="5" s="1"/>
  <c r="S189" i="5" s="1"/>
  <c r="M212" i="4"/>
  <c r="P188" i="5" s="1"/>
  <c r="Q188" i="5" s="1"/>
  <c r="R188" i="5" s="1"/>
  <c r="S188" i="5" s="1"/>
  <c r="M211" i="4"/>
  <c r="P187" i="5" s="1"/>
  <c r="Q187" i="5" s="1"/>
  <c r="R187" i="5" s="1"/>
  <c r="S187" i="5" s="1"/>
  <c r="M210" i="4"/>
  <c r="P186" i="5" s="1"/>
  <c r="Q186" i="5" s="1"/>
  <c r="R186" i="5" s="1"/>
  <c r="S186" i="5" s="1"/>
  <c r="M209" i="4"/>
  <c r="P185" i="5" s="1"/>
  <c r="Q185" i="5" s="1"/>
  <c r="R185" i="5" s="1"/>
  <c r="S185" i="5" s="1"/>
  <c r="M208" i="4"/>
  <c r="P184" i="5" s="1"/>
  <c r="Q184" i="5" s="1"/>
  <c r="R184" i="5" s="1"/>
  <c r="S184" i="5" s="1"/>
  <c r="M207" i="4"/>
  <c r="P183" i="5" s="1"/>
  <c r="Q183" i="5" s="1"/>
  <c r="R183" i="5" s="1"/>
  <c r="S183" i="5" s="1"/>
  <c r="M206" i="4"/>
  <c r="P182" i="5" s="1"/>
  <c r="Q182" i="5" s="1"/>
  <c r="R182" i="5" s="1"/>
  <c r="S182" i="5" s="1"/>
  <c r="M205" i="4"/>
  <c r="P181" i="5" s="1"/>
  <c r="Q181" i="5" s="1"/>
  <c r="R181" i="5" s="1"/>
  <c r="S181" i="5" s="1"/>
  <c r="M204" i="4"/>
  <c r="P180" i="5" s="1"/>
  <c r="Q180" i="5" s="1"/>
  <c r="R180" i="5" s="1"/>
  <c r="S180" i="5" s="1"/>
  <c r="M203" i="4"/>
  <c r="P179" i="5" s="1"/>
  <c r="Q179" i="5" s="1"/>
  <c r="R179" i="5" s="1"/>
  <c r="S179" i="5" s="1"/>
  <c r="M202" i="4"/>
  <c r="P178" i="5" s="1"/>
  <c r="Q178" i="5" s="1"/>
  <c r="R178" i="5" s="1"/>
  <c r="S178" i="5" s="1"/>
  <c r="M201" i="4"/>
  <c r="P177" i="5" s="1"/>
  <c r="Q177" i="5" s="1"/>
  <c r="R177" i="5" s="1"/>
  <c r="S177" i="5" s="1"/>
  <c r="M200" i="4"/>
  <c r="P176" i="5" s="1"/>
  <c r="Q176" i="5" s="1"/>
  <c r="R176" i="5" s="1"/>
  <c r="S176" i="5" s="1"/>
  <c r="M199" i="4"/>
  <c r="P175" i="5" s="1"/>
  <c r="Q175" i="5" s="1"/>
  <c r="R175" i="5" s="1"/>
  <c r="S175" i="5" s="1"/>
  <c r="M198" i="4"/>
  <c r="P174" i="5" s="1"/>
  <c r="Q174" i="5" s="1"/>
  <c r="R174" i="5" s="1"/>
  <c r="S174" i="5" s="1"/>
  <c r="M197" i="4"/>
  <c r="P173" i="5" s="1"/>
  <c r="Q173" i="5" s="1"/>
  <c r="R173" i="5" s="1"/>
  <c r="S173" i="5" s="1"/>
  <c r="M196" i="4"/>
  <c r="P172" i="5" s="1"/>
  <c r="Q172" i="5" s="1"/>
  <c r="R172" i="5" s="1"/>
  <c r="S172" i="5" s="1"/>
  <c r="M195" i="4"/>
  <c r="P171" i="5" s="1"/>
  <c r="Q171" i="5" s="1"/>
  <c r="R171" i="5" s="1"/>
  <c r="S171" i="5" s="1"/>
  <c r="M194" i="4"/>
  <c r="P170" i="5" s="1"/>
  <c r="Q170" i="5" s="1"/>
  <c r="R170" i="5" s="1"/>
  <c r="S170" i="5" s="1"/>
  <c r="M193" i="4"/>
  <c r="P169" i="5" s="1"/>
  <c r="Q169" i="5" s="1"/>
  <c r="R169" i="5" s="1"/>
  <c r="S169" i="5" s="1"/>
  <c r="M192" i="4"/>
  <c r="P168" i="5" s="1"/>
  <c r="Q168" i="5" s="1"/>
  <c r="R168" i="5" s="1"/>
  <c r="S168" i="5" s="1"/>
  <c r="M191" i="4"/>
  <c r="P167" i="5" s="1"/>
  <c r="Q167" i="5" s="1"/>
  <c r="R167" i="5" s="1"/>
  <c r="S167" i="5" s="1"/>
  <c r="M190" i="4"/>
  <c r="P166" i="5" s="1"/>
  <c r="Q166" i="5" s="1"/>
  <c r="R166" i="5" s="1"/>
  <c r="S166" i="5" s="1"/>
  <c r="M189" i="4"/>
  <c r="P165" i="5" s="1"/>
  <c r="Q165" i="5" s="1"/>
  <c r="R165" i="5" s="1"/>
  <c r="S165" i="5" s="1"/>
  <c r="M188" i="4"/>
  <c r="P164" i="5" s="1"/>
  <c r="Q164" i="5" s="1"/>
  <c r="R164" i="5" s="1"/>
  <c r="S164" i="5" s="1"/>
  <c r="M187" i="4"/>
  <c r="P163" i="5" s="1"/>
  <c r="Q163" i="5" s="1"/>
  <c r="R163" i="5" s="1"/>
  <c r="S163" i="5" s="1"/>
  <c r="M186" i="4"/>
  <c r="P162" i="5" s="1"/>
  <c r="Q162" i="5" s="1"/>
  <c r="R162" i="5" s="1"/>
  <c r="S162" i="5" s="1"/>
  <c r="M185" i="4"/>
  <c r="P161" i="5" s="1"/>
  <c r="Q161" i="5" s="1"/>
  <c r="R161" i="5" s="1"/>
  <c r="S161" i="5" s="1"/>
  <c r="M184" i="4"/>
  <c r="P160" i="5" s="1"/>
  <c r="Q160" i="5" s="1"/>
  <c r="R160" i="5" s="1"/>
  <c r="S160" i="5" s="1"/>
  <c r="M183" i="4"/>
  <c r="P159" i="5" s="1"/>
  <c r="Q159" i="5" s="1"/>
  <c r="R159" i="5" s="1"/>
  <c r="S159" i="5" s="1"/>
  <c r="M182" i="4"/>
  <c r="P158" i="5" s="1"/>
  <c r="Q158" i="5" s="1"/>
  <c r="R158" i="5" s="1"/>
  <c r="S158" i="5" s="1"/>
  <c r="M181" i="4"/>
  <c r="P157" i="5" s="1"/>
  <c r="Q157" i="5" s="1"/>
  <c r="R157" i="5" s="1"/>
  <c r="S157" i="5" s="1"/>
  <c r="M180" i="4"/>
  <c r="P156" i="5" s="1"/>
  <c r="Q156" i="5" s="1"/>
  <c r="R156" i="5" s="1"/>
  <c r="S156" i="5" s="1"/>
  <c r="M179" i="4"/>
  <c r="P155" i="5" s="1"/>
  <c r="Q155" i="5" s="1"/>
  <c r="R155" i="5" s="1"/>
  <c r="S155" i="5" s="1"/>
  <c r="M178" i="4"/>
  <c r="P154" i="5" s="1"/>
  <c r="Q154" i="5" s="1"/>
  <c r="R154" i="5" s="1"/>
  <c r="S154" i="5" s="1"/>
  <c r="M177" i="4"/>
  <c r="P153" i="5" s="1"/>
  <c r="Q153" i="5" s="1"/>
  <c r="R153" i="5" s="1"/>
  <c r="S153" i="5" s="1"/>
  <c r="M176" i="4"/>
  <c r="P152" i="5" s="1"/>
  <c r="Q152" i="5" s="1"/>
  <c r="R152" i="5" s="1"/>
  <c r="S152" i="5" s="1"/>
  <c r="M175" i="4"/>
  <c r="P151" i="5" s="1"/>
  <c r="Q151" i="5" s="1"/>
  <c r="R151" i="5" s="1"/>
  <c r="S151" i="5" s="1"/>
  <c r="M174" i="4"/>
  <c r="P150" i="5" s="1"/>
  <c r="Q150" i="5" s="1"/>
  <c r="R150" i="5" s="1"/>
  <c r="S150" i="5" s="1"/>
  <c r="M173" i="4"/>
  <c r="P149" i="5" s="1"/>
  <c r="Q149" i="5" s="1"/>
  <c r="R149" i="5" s="1"/>
  <c r="S149" i="5" s="1"/>
  <c r="M172" i="4"/>
  <c r="P148" i="5" s="1"/>
  <c r="Q148" i="5" s="1"/>
  <c r="R148" i="5" s="1"/>
  <c r="S148" i="5" s="1"/>
  <c r="M171" i="4"/>
  <c r="P147" i="5" s="1"/>
  <c r="Q147" i="5" s="1"/>
  <c r="R147" i="5" s="1"/>
  <c r="S147" i="5" s="1"/>
  <c r="M170" i="4"/>
  <c r="P146" i="5" s="1"/>
  <c r="Q146" i="5" s="1"/>
  <c r="R146" i="5" s="1"/>
  <c r="S146" i="5" s="1"/>
  <c r="M169" i="4"/>
  <c r="P145" i="5" s="1"/>
  <c r="Q145" i="5" s="1"/>
  <c r="R145" i="5" s="1"/>
  <c r="S145" i="5" s="1"/>
  <c r="M168" i="4"/>
  <c r="P144" i="5" s="1"/>
  <c r="Q144" i="5" s="1"/>
  <c r="R144" i="5" s="1"/>
  <c r="S144" i="5" s="1"/>
  <c r="M167" i="4"/>
  <c r="P143" i="5" s="1"/>
  <c r="Q143" i="5" s="1"/>
  <c r="R143" i="5" s="1"/>
  <c r="S143" i="5" s="1"/>
  <c r="M166" i="4"/>
  <c r="P142" i="5" s="1"/>
  <c r="Q142" i="5" s="1"/>
  <c r="R142" i="5" s="1"/>
  <c r="S142" i="5" s="1"/>
  <c r="M165" i="4"/>
  <c r="P141" i="5" s="1"/>
  <c r="Q141" i="5" s="1"/>
  <c r="R141" i="5" s="1"/>
  <c r="S141" i="5" s="1"/>
  <c r="M164" i="4"/>
  <c r="P140" i="5" s="1"/>
  <c r="Q140" i="5" s="1"/>
  <c r="R140" i="5" s="1"/>
  <c r="S140" i="5" s="1"/>
  <c r="M163" i="4"/>
  <c r="P139" i="5" s="1"/>
  <c r="Q139" i="5" s="1"/>
  <c r="R139" i="5" s="1"/>
  <c r="S139" i="5" s="1"/>
  <c r="M162" i="4"/>
  <c r="P138" i="5" s="1"/>
  <c r="Q138" i="5" s="1"/>
  <c r="R138" i="5" s="1"/>
  <c r="S138" i="5" s="1"/>
  <c r="M161" i="4"/>
  <c r="P137" i="5" s="1"/>
  <c r="Q137" i="5" s="1"/>
  <c r="R137" i="5" s="1"/>
  <c r="S137" i="5" s="1"/>
  <c r="M160" i="4"/>
  <c r="P136" i="5" s="1"/>
  <c r="Q136" i="5" s="1"/>
  <c r="R136" i="5" s="1"/>
  <c r="S136" i="5" s="1"/>
  <c r="M159" i="4"/>
  <c r="P135" i="5" s="1"/>
  <c r="Q135" i="5" s="1"/>
  <c r="R135" i="5" s="1"/>
  <c r="S135" i="5" s="1"/>
  <c r="M158" i="4"/>
  <c r="P134" i="5" s="1"/>
  <c r="Q134" i="5" s="1"/>
  <c r="R134" i="5" s="1"/>
  <c r="S134" i="5" s="1"/>
  <c r="M157" i="4"/>
  <c r="P133" i="5" s="1"/>
  <c r="Q133" i="5" s="1"/>
  <c r="R133" i="5" s="1"/>
  <c r="S133" i="5" s="1"/>
  <c r="M156" i="4"/>
  <c r="P132" i="5" s="1"/>
  <c r="Q132" i="5" s="1"/>
  <c r="R132" i="5" s="1"/>
  <c r="S132" i="5" s="1"/>
  <c r="M155" i="4"/>
  <c r="P131" i="5" s="1"/>
  <c r="Q131" i="5" s="1"/>
  <c r="R131" i="5" s="1"/>
  <c r="S131" i="5" s="1"/>
  <c r="M154" i="4"/>
  <c r="P130" i="5" s="1"/>
  <c r="Q130" i="5" s="1"/>
  <c r="R130" i="5" s="1"/>
  <c r="S130" i="5" s="1"/>
  <c r="M153" i="4"/>
  <c r="P129" i="5" s="1"/>
  <c r="Q129" i="5" s="1"/>
  <c r="R129" i="5" s="1"/>
  <c r="S129" i="5" s="1"/>
  <c r="M152" i="4"/>
  <c r="P128" i="5" s="1"/>
  <c r="Q128" i="5" s="1"/>
  <c r="R128" i="5" s="1"/>
  <c r="S128" i="5" s="1"/>
  <c r="M151" i="4"/>
  <c r="P127" i="5" s="1"/>
  <c r="Q127" i="5" s="1"/>
  <c r="R127" i="5" s="1"/>
  <c r="S127" i="5" s="1"/>
  <c r="M150" i="4"/>
  <c r="P126" i="5" s="1"/>
  <c r="Q126" i="5" s="1"/>
  <c r="R126" i="5" s="1"/>
  <c r="S126" i="5" s="1"/>
  <c r="M149" i="4"/>
  <c r="P125" i="5" s="1"/>
  <c r="Q125" i="5" s="1"/>
  <c r="R125" i="5" s="1"/>
  <c r="S125" i="5" s="1"/>
  <c r="M148" i="4"/>
  <c r="P124" i="5" s="1"/>
  <c r="Q124" i="5" s="1"/>
  <c r="R124" i="5" s="1"/>
  <c r="S124" i="5" s="1"/>
  <c r="M147" i="4"/>
  <c r="P123" i="5" s="1"/>
  <c r="Q123" i="5" s="1"/>
  <c r="R123" i="5" s="1"/>
  <c r="S123" i="5" s="1"/>
  <c r="M146" i="4"/>
  <c r="P122" i="5" s="1"/>
  <c r="Q122" i="5" s="1"/>
  <c r="R122" i="5" s="1"/>
  <c r="S122" i="5" s="1"/>
  <c r="M145" i="4"/>
  <c r="P121" i="5" s="1"/>
  <c r="Q121" i="5" s="1"/>
  <c r="R121" i="5" s="1"/>
  <c r="S121" i="5" s="1"/>
  <c r="M144" i="4"/>
  <c r="P120" i="5" s="1"/>
  <c r="Q120" i="5" s="1"/>
  <c r="R120" i="5" s="1"/>
  <c r="S120" i="5" s="1"/>
  <c r="M143" i="4"/>
  <c r="P119" i="5" s="1"/>
  <c r="Q119" i="5" s="1"/>
  <c r="R119" i="5" s="1"/>
  <c r="S119" i="5" s="1"/>
  <c r="M142" i="4"/>
  <c r="P118" i="5" s="1"/>
  <c r="Q118" i="5" s="1"/>
  <c r="R118" i="5" s="1"/>
  <c r="S118" i="5" s="1"/>
  <c r="M141" i="4"/>
  <c r="P117" i="5" s="1"/>
  <c r="Q117" i="5" s="1"/>
  <c r="R117" i="5" s="1"/>
  <c r="S117" i="5" s="1"/>
  <c r="M140" i="4"/>
  <c r="P116" i="5" s="1"/>
  <c r="Q116" i="5" s="1"/>
  <c r="R116" i="5" s="1"/>
  <c r="S116" i="5" s="1"/>
  <c r="M139" i="4"/>
  <c r="P115" i="5" s="1"/>
  <c r="Q115" i="5" s="1"/>
  <c r="R115" i="5" s="1"/>
  <c r="S115" i="5" s="1"/>
  <c r="M138" i="4"/>
  <c r="P114" i="5" s="1"/>
  <c r="Q114" i="5" s="1"/>
  <c r="R114" i="5" s="1"/>
  <c r="S114" i="5" s="1"/>
  <c r="M137" i="4"/>
  <c r="P113" i="5" s="1"/>
  <c r="Q113" i="5" s="1"/>
  <c r="R113" i="5" s="1"/>
  <c r="S113" i="5" s="1"/>
  <c r="M136" i="4"/>
  <c r="P112" i="5" s="1"/>
  <c r="Q112" i="5" s="1"/>
  <c r="R112" i="5" s="1"/>
  <c r="S112" i="5" s="1"/>
  <c r="M135" i="4"/>
  <c r="P111" i="5" s="1"/>
  <c r="Q111" i="5" s="1"/>
  <c r="R111" i="5" s="1"/>
  <c r="S111" i="5" s="1"/>
  <c r="M134" i="4"/>
  <c r="P110" i="5" s="1"/>
  <c r="Q110" i="5" s="1"/>
  <c r="R110" i="5" s="1"/>
  <c r="S110" i="5" s="1"/>
  <c r="M133" i="4"/>
  <c r="P109" i="5" s="1"/>
  <c r="Q109" i="5" s="1"/>
  <c r="R109" i="5" s="1"/>
  <c r="S109" i="5" s="1"/>
  <c r="M132" i="4"/>
  <c r="P108" i="5" s="1"/>
  <c r="Q108" i="5" s="1"/>
  <c r="R108" i="5" s="1"/>
  <c r="S108" i="5" s="1"/>
  <c r="M131" i="4"/>
  <c r="P107" i="5" s="1"/>
  <c r="Q107" i="5" s="1"/>
  <c r="R107" i="5" s="1"/>
  <c r="S107" i="5" s="1"/>
  <c r="M130" i="4"/>
  <c r="P106" i="5" s="1"/>
  <c r="Q106" i="5" s="1"/>
  <c r="R106" i="5" s="1"/>
  <c r="S106" i="5" s="1"/>
  <c r="M129" i="4"/>
  <c r="P105" i="5" s="1"/>
  <c r="Q105" i="5" s="1"/>
  <c r="R105" i="5" s="1"/>
  <c r="S105" i="5" s="1"/>
  <c r="M128" i="4"/>
  <c r="P104" i="5" s="1"/>
  <c r="Q104" i="5" s="1"/>
  <c r="R104" i="5" s="1"/>
  <c r="S104" i="5" s="1"/>
  <c r="M127" i="4"/>
  <c r="P103" i="5" s="1"/>
  <c r="Q103" i="5" s="1"/>
  <c r="R103" i="5" s="1"/>
  <c r="S103" i="5" s="1"/>
  <c r="M126" i="4"/>
  <c r="P102" i="5" s="1"/>
  <c r="Q102" i="5" s="1"/>
  <c r="R102" i="5" s="1"/>
  <c r="S102" i="5" s="1"/>
  <c r="M125" i="4"/>
  <c r="P101" i="5" s="1"/>
  <c r="Q101" i="5" s="1"/>
  <c r="R101" i="5" s="1"/>
  <c r="S101" i="5" s="1"/>
  <c r="M124" i="4"/>
  <c r="P100" i="5" s="1"/>
  <c r="Q100" i="5" s="1"/>
  <c r="R100" i="5" s="1"/>
  <c r="S100" i="5" s="1"/>
  <c r="M123" i="4"/>
  <c r="P99" i="5" s="1"/>
  <c r="Q99" i="5" s="1"/>
  <c r="R99" i="5" s="1"/>
  <c r="S99" i="5" s="1"/>
  <c r="M122" i="4"/>
  <c r="P98" i="5" s="1"/>
  <c r="Q98" i="5" s="1"/>
  <c r="R98" i="5" s="1"/>
  <c r="S98" i="5" s="1"/>
  <c r="M121" i="4"/>
  <c r="P97" i="5" s="1"/>
  <c r="Q97" i="5" s="1"/>
  <c r="R97" i="5" s="1"/>
  <c r="S97" i="5" s="1"/>
  <c r="M120" i="4"/>
  <c r="P96" i="5" s="1"/>
  <c r="Q96" i="5" s="1"/>
  <c r="R96" i="5" s="1"/>
  <c r="S96" i="5" s="1"/>
  <c r="M119" i="4"/>
  <c r="P95" i="5" s="1"/>
  <c r="Q95" i="5" s="1"/>
  <c r="R95" i="5" s="1"/>
  <c r="S95" i="5" s="1"/>
  <c r="M118" i="4"/>
  <c r="P94" i="5" s="1"/>
  <c r="Q94" i="5" s="1"/>
  <c r="R94" i="5" s="1"/>
  <c r="S94" i="5" s="1"/>
  <c r="M117" i="4"/>
  <c r="P93" i="5" s="1"/>
  <c r="Q93" i="5" s="1"/>
  <c r="R93" i="5" s="1"/>
  <c r="S93" i="5" s="1"/>
  <c r="M116" i="4"/>
  <c r="P92" i="5" s="1"/>
  <c r="Q92" i="5" s="1"/>
  <c r="R92" i="5" s="1"/>
  <c r="S92" i="5" s="1"/>
  <c r="M115" i="4"/>
  <c r="P91" i="5" s="1"/>
  <c r="Q91" i="5" s="1"/>
  <c r="R91" i="5" s="1"/>
  <c r="S91" i="5" s="1"/>
  <c r="M114" i="4"/>
  <c r="P90" i="5" s="1"/>
  <c r="Q90" i="5" s="1"/>
  <c r="R90" i="5" s="1"/>
  <c r="S90" i="5" s="1"/>
  <c r="M113" i="4"/>
  <c r="P89" i="5" s="1"/>
  <c r="Q89" i="5" s="1"/>
  <c r="R89" i="5" s="1"/>
  <c r="S89" i="5" s="1"/>
  <c r="M112" i="4"/>
  <c r="P88" i="5" s="1"/>
  <c r="Q88" i="5" s="1"/>
  <c r="R88" i="5" s="1"/>
  <c r="S88" i="5" s="1"/>
  <c r="M111" i="4"/>
  <c r="P87" i="5" s="1"/>
  <c r="Q87" i="5" s="1"/>
  <c r="R87" i="5" s="1"/>
  <c r="S87" i="5" s="1"/>
  <c r="M110" i="4"/>
  <c r="P86" i="5" s="1"/>
  <c r="Q86" i="5" s="1"/>
  <c r="R86" i="5" s="1"/>
  <c r="S86" i="5" s="1"/>
  <c r="M109" i="4"/>
  <c r="P85" i="5" s="1"/>
  <c r="Q85" i="5" s="1"/>
  <c r="R85" i="5" s="1"/>
  <c r="S85" i="5" s="1"/>
  <c r="M108" i="4"/>
  <c r="P84" i="5" s="1"/>
  <c r="Q84" i="5" s="1"/>
  <c r="R84" i="5" s="1"/>
  <c r="S84" i="5" s="1"/>
  <c r="M107" i="4"/>
  <c r="P83" i="5" s="1"/>
  <c r="Q83" i="5" s="1"/>
  <c r="R83" i="5" s="1"/>
  <c r="S83" i="5" s="1"/>
  <c r="M104" i="4"/>
  <c r="P80" i="5" s="1"/>
  <c r="Q80" i="5" s="1"/>
  <c r="R80" i="5" s="1"/>
  <c r="S80" i="5" s="1"/>
  <c r="M103" i="4"/>
  <c r="P79" i="5" s="1"/>
  <c r="Q79" i="5" s="1"/>
  <c r="R79" i="5" s="1"/>
  <c r="S79" i="5" s="1"/>
  <c r="M102" i="4"/>
  <c r="P78" i="5" s="1"/>
  <c r="Q78" i="5" s="1"/>
  <c r="R78" i="5" s="1"/>
  <c r="S78" i="5" s="1"/>
  <c r="M101" i="4"/>
  <c r="P77" i="5" s="1"/>
  <c r="Q77" i="5" s="1"/>
  <c r="R77" i="5" s="1"/>
  <c r="S77" i="5" s="1"/>
  <c r="M100" i="4"/>
  <c r="P76" i="5" s="1"/>
  <c r="Q76" i="5" s="1"/>
  <c r="R76" i="5" s="1"/>
  <c r="S76" i="5" s="1"/>
  <c r="M99" i="4"/>
  <c r="P75" i="5" s="1"/>
  <c r="Q75" i="5" s="1"/>
  <c r="R75" i="5" s="1"/>
  <c r="S75" i="5" s="1"/>
  <c r="M98" i="4"/>
  <c r="P74" i="5" s="1"/>
  <c r="Q74" i="5" s="1"/>
  <c r="R74" i="5" s="1"/>
  <c r="S74" i="5" s="1"/>
  <c r="M97" i="4"/>
  <c r="P73" i="5" s="1"/>
  <c r="Q73" i="5" s="1"/>
  <c r="R73" i="5" s="1"/>
  <c r="S73" i="5" s="1"/>
  <c r="M96" i="4"/>
  <c r="P72" i="5" s="1"/>
  <c r="Q72" i="5" s="1"/>
  <c r="R72" i="5" s="1"/>
  <c r="S72" i="5" s="1"/>
  <c r="M95" i="4"/>
  <c r="P71" i="5" s="1"/>
  <c r="Q71" i="5" s="1"/>
  <c r="R71" i="5" s="1"/>
  <c r="S71" i="5" s="1"/>
  <c r="M94" i="4"/>
  <c r="P70" i="5" s="1"/>
  <c r="Q70" i="5" s="1"/>
  <c r="R70" i="5" s="1"/>
  <c r="S70" i="5" s="1"/>
  <c r="M93" i="4"/>
  <c r="P69" i="5" s="1"/>
  <c r="Q69" i="5" s="1"/>
  <c r="R69" i="5" s="1"/>
  <c r="S69" i="5" s="1"/>
  <c r="M92" i="4"/>
  <c r="P68" i="5" s="1"/>
  <c r="Q68" i="5" s="1"/>
  <c r="R68" i="5" s="1"/>
  <c r="S68" i="5" s="1"/>
  <c r="M91" i="4"/>
  <c r="P67" i="5" s="1"/>
  <c r="Q67" i="5" s="1"/>
  <c r="R67" i="5" s="1"/>
  <c r="S67" i="5" s="1"/>
  <c r="M90" i="4"/>
  <c r="P66" i="5" s="1"/>
  <c r="Q66" i="5" s="1"/>
  <c r="R66" i="5" s="1"/>
  <c r="S66" i="5" s="1"/>
  <c r="M89" i="4"/>
  <c r="P65" i="5" s="1"/>
  <c r="Q65" i="5" s="1"/>
  <c r="R65" i="5" s="1"/>
  <c r="S65" i="5" s="1"/>
  <c r="M88" i="4"/>
  <c r="P64" i="5" s="1"/>
  <c r="Q64" i="5" s="1"/>
  <c r="R64" i="5" s="1"/>
  <c r="S64" i="5" s="1"/>
  <c r="M87" i="4"/>
  <c r="P63" i="5" s="1"/>
  <c r="Q63" i="5" s="1"/>
  <c r="R63" i="5" s="1"/>
  <c r="S63" i="5" s="1"/>
  <c r="M86" i="4"/>
  <c r="P62" i="5" s="1"/>
  <c r="Q62" i="5" s="1"/>
  <c r="R62" i="5" s="1"/>
  <c r="S62" i="5" s="1"/>
  <c r="M85" i="4"/>
  <c r="P61" i="5" s="1"/>
  <c r="Q61" i="5" s="1"/>
  <c r="R61" i="5" s="1"/>
  <c r="S61" i="5" s="1"/>
  <c r="M84" i="4"/>
  <c r="P60" i="5" s="1"/>
  <c r="Q60" i="5" s="1"/>
  <c r="R60" i="5" s="1"/>
  <c r="S60" i="5" s="1"/>
  <c r="M83" i="4"/>
  <c r="P59" i="5" s="1"/>
  <c r="Q59" i="5" s="1"/>
  <c r="R59" i="5" s="1"/>
  <c r="S59" i="5" s="1"/>
  <c r="M82" i="4"/>
  <c r="P58" i="5" s="1"/>
  <c r="Q58" i="5" s="1"/>
  <c r="R58" i="5" s="1"/>
  <c r="S58" i="5" s="1"/>
  <c r="M81" i="4"/>
  <c r="P57" i="5" s="1"/>
  <c r="Q57" i="5" s="1"/>
  <c r="R57" i="5" s="1"/>
  <c r="S57" i="5" s="1"/>
  <c r="M80" i="4"/>
  <c r="P56" i="5" s="1"/>
  <c r="Q56" i="5" s="1"/>
  <c r="R56" i="5" s="1"/>
  <c r="S56" i="5" s="1"/>
  <c r="M79" i="4"/>
  <c r="P55" i="5" s="1"/>
  <c r="Q55" i="5" s="1"/>
  <c r="R55" i="5" s="1"/>
  <c r="S55" i="5" s="1"/>
  <c r="M78" i="4"/>
  <c r="P54" i="5" s="1"/>
  <c r="Q54" i="5" s="1"/>
  <c r="R54" i="5" s="1"/>
  <c r="S54" i="5" s="1"/>
  <c r="M76" i="4"/>
  <c r="P53" i="5" s="1"/>
  <c r="Q53" i="5" s="1"/>
  <c r="R53" i="5" s="1"/>
  <c r="S53" i="5" s="1"/>
  <c r="M75" i="4"/>
  <c r="P52" i="5" s="1"/>
  <c r="Q52" i="5" s="1"/>
  <c r="R52" i="5" s="1"/>
  <c r="S52" i="5" s="1"/>
  <c r="M74" i="4"/>
  <c r="P51" i="5" s="1"/>
  <c r="Q51" i="5" s="1"/>
  <c r="R51" i="5" s="1"/>
  <c r="S51" i="5" s="1"/>
  <c r="M73" i="4"/>
  <c r="P50" i="5" s="1"/>
  <c r="Q50" i="5" s="1"/>
  <c r="R50" i="5" s="1"/>
  <c r="S50" i="5" s="1"/>
  <c r="M72" i="4"/>
  <c r="P49" i="5" s="1"/>
  <c r="Q49" i="5" s="1"/>
  <c r="R49" i="5" s="1"/>
  <c r="S49" i="5" s="1"/>
  <c r="M71" i="4"/>
  <c r="P48" i="5" s="1"/>
  <c r="Q48" i="5" s="1"/>
  <c r="R48" i="5" s="1"/>
  <c r="S48" i="5" s="1"/>
  <c r="M70" i="4"/>
  <c r="P47" i="5" s="1"/>
  <c r="Q47" i="5" s="1"/>
  <c r="R47" i="5" s="1"/>
  <c r="S47" i="5" s="1"/>
  <c r="M69" i="4"/>
  <c r="P46" i="5" s="1"/>
  <c r="Q46" i="5" s="1"/>
  <c r="R46" i="5" s="1"/>
  <c r="S46" i="5" s="1"/>
  <c r="M68" i="4"/>
  <c r="P45" i="5" s="1"/>
  <c r="Q45" i="5" s="1"/>
  <c r="R45" i="5" s="1"/>
  <c r="S45" i="5" s="1"/>
  <c r="M67" i="4"/>
  <c r="P44" i="5" s="1"/>
  <c r="Q44" i="5" s="1"/>
  <c r="R44" i="5" s="1"/>
  <c r="S44" i="5" s="1"/>
  <c r="M66" i="4"/>
  <c r="P43" i="5" s="1"/>
  <c r="Q43" i="5" s="1"/>
  <c r="R43" i="5" s="1"/>
  <c r="S43" i="5" s="1"/>
  <c r="M65" i="4"/>
  <c r="P42" i="5" s="1"/>
  <c r="Q42" i="5" s="1"/>
  <c r="R42" i="5" s="1"/>
  <c r="S42" i="5" s="1"/>
  <c r="M64" i="4"/>
  <c r="P41" i="5" s="1"/>
  <c r="Q41" i="5" s="1"/>
  <c r="R41" i="5" s="1"/>
  <c r="S41" i="5" s="1"/>
  <c r="M63" i="4"/>
  <c r="P40" i="5" s="1"/>
  <c r="Q40" i="5" s="1"/>
  <c r="R40" i="5" s="1"/>
  <c r="S40" i="5" s="1"/>
  <c r="M62" i="4"/>
  <c r="P39" i="5" s="1"/>
  <c r="Q39" i="5" s="1"/>
  <c r="R39" i="5" s="1"/>
  <c r="S39" i="5" s="1"/>
  <c r="M61" i="4"/>
  <c r="P38" i="5" s="1"/>
  <c r="Q38" i="5" s="1"/>
  <c r="R38" i="5" s="1"/>
  <c r="S38" i="5" s="1"/>
  <c r="M60" i="4"/>
  <c r="P37" i="5" s="1"/>
  <c r="Q37" i="5" s="1"/>
  <c r="R37" i="5" s="1"/>
  <c r="S37" i="5" s="1"/>
  <c r="M59" i="4"/>
  <c r="P36" i="5" s="1"/>
  <c r="Q36" i="5" s="1"/>
  <c r="R36" i="5" s="1"/>
  <c r="S36" i="5" s="1"/>
  <c r="M57" i="4"/>
  <c r="P35" i="5" s="1"/>
  <c r="Q35" i="5" s="1"/>
  <c r="R35" i="5" s="1"/>
  <c r="S35" i="5" s="1"/>
  <c r="M56" i="4"/>
  <c r="P34" i="5" s="1"/>
  <c r="Q34" i="5" s="1"/>
  <c r="R34" i="5" s="1"/>
  <c r="S34" i="5" s="1"/>
  <c r="M55" i="4"/>
  <c r="P33" i="5" s="1"/>
  <c r="Q33" i="5" s="1"/>
  <c r="R33" i="5" s="1"/>
  <c r="S33" i="5" s="1"/>
  <c r="M54" i="4"/>
  <c r="P32" i="5" s="1"/>
  <c r="Q32" i="5" s="1"/>
  <c r="R32" i="5" s="1"/>
  <c r="S32" i="5" s="1"/>
  <c r="M53" i="4"/>
  <c r="P31" i="5" s="1"/>
  <c r="Q31" i="5" s="1"/>
  <c r="R31" i="5" s="1"/>
  <c r="S31" i="5" s="1"/>
  <c r="M52" i="4"/>
  <c r="P30" i="5" s="1"/>
  <c r="Q30" i="5" s="1"/>
  <c r="R30" i="5" s="1"/>
  <c r="S30" i="5" s="1"/>
  <c r="M51" i="4"/>
  <c r="P29" i="5" s="1"/>
  <c r="Q29" i="5" s="1"/>
  <c r="R29" i="5" s="1"/>
  <c r="S29" i="5" s="1"/>
  <c r="M50" i="4"/>
  <c r="P28" i="5" s="1"/>
  <c r="Q28" i="5" s="1"/>
  <c r="R28" i="5" s="1"/>
  <c r="S28" i="5" s="1"/>
  <c r="M49" i="4"/>
  <c r="P27" i="5" s="1"/>
  <c r="Q27" i="5" s="1"/>
  <c r="R27" i="5" s="1"/>
  <c r="S27" i="5" s="1"/>
  <c r="M48" i="4"/>
  <c r="P26" i="5" s="1"/>
  <c r="Q26" i="5" s="1"/>
  <c r="R26" i="5" s="1"/>
  <c r="S26" i="5" s="1"/>
  <c r="M47" i="4"/>
  <c r="P25" i="5" s="1"/>
  <c r="L37" i="4"/>
  <c r="L15" i="5" s="1"/>
  <c r="M15" i="5" s="1"/>
  <c r="N15" i="5" s="1"/>
  <c r="O15" i="5" s="1"/>
  <c r="L34" i="4"/>
  <c r="L14" i="5" s="1"/>
  <c r="M14" i="5" s="1"/>
  <c r="N14" i="5" s="1"/>
  <c r="O14" i="5" s="1"/>
  <c r="M43" i="4"/>
  <c r="P21" i="5" s="1"/>
  <c r="Q21" i="5" s="1"/>
  <c r="R21" i="5" s="1"/>
  <c r="S21" i="5" s="1"/>
  <c r="M42" i="4"/>
  <c r="P20" i="5" s="1"/>
  <c r="Q20" i="5" s="1"/>
  <c r="R20" i="5" s="1"/>
  <c r="S20" i="5" s="1"/>
  <c r="M41" i="4"/>
  <c r="P19" i="5" s="1"/>
  <c r="Q19" i="5" s="1"/>
  <c r="R19" i="5" s="1"/>
  <c r="S19" i="5" s="1"/>
  <c r="M40" i="4"/>
  <c r="P18" i="5" s="1"/>
  <c r="Q18" i="5" s="1"/>
  <c r="R18" i="5" s="1"/>
  <c r="S18" i="5" s="1"/>
  <c r="M39" i="4"/>
  <c r="P17" i="5" s="1"/>
  <c r="Q17" i="5" s="1"/>
  <c r="R17" i="5" s="1"/>
  <c r="S17" i="5" s="1"/>
  <c r="M38" i="4"/>
  <c r="P16" i="5" s="1"/>
  <c r="Q16" i="5" s="1"/>
  <c r="R16" i="5" s="1"/>
  <c r="S16" i="5" s="1"/>
  <c r="M36" i="4"/>
  <c r="M35" i="4"/>
  <c r="M33" i="4"/>
  <c r="M32" i="4"/>
  <c r="M22" i="4"/>
  <c r="M21" i="4"/>
  <c r="M20" i="4"/>
  <c r="M19" i="4"/>
  <c r="M18" i="4"/>
  <c r="M17" i="4"/>
  <c r="M12" i="4"/>
  <c r="M13" i="4"/>
  <c r="M14" i="4"/>
  <c r="M15" i="4"/>
  <c r="M10" i="4"/>
  <c r="A248" i="5"/>
  <c r="A249" i="5"/>
  <c r="A250" i="5"/>
  <c r="A251" i="5"/>
  <c r="A252" i="5"/>
  <c r="A253" i="5"/>
  <c r="L261" i="5" l="1"/>
  <c r="M16" i="5"/>
  <c r="N16" i="5" s="1"/>
  <c r="O16" i="5" s="1"/>
  <c r="M30" i="4"/>
  <c r="L262" i="5"/>
  <c r="M16" i="4"/>
  <c r="P10" i="5" s="1"/>
  <c r="M330" i="4"/>
  <c r="P257" i="5" s="1"/>
  <c r="Q257" i="5" s="1"/>
  <c r="M256" i="5"/>
  <c r="Q25" i="5"/>
  <c r="M329" i="4"/>
  <c r="P256" i="5" s="1"/>
  <c r="M34" i="4"/>
  <c r="P14" i="5" s="1"/>
  <c r="Q14" i="5" s="1"/>
  <c r="R14" i="5" s="1"/>
  <c r="S14" i="5" s="1"/>
  <c r="M27" i="4"/>
  <c r="M25" i="5"/>
  <c r="N25" i="5" s="1"/>
  <c r="O25" i="5" s="1"/>
  <c r="M328" i="4"/>
  <c r="P255" i="5" s="1"/>
  <c r="Q255" i="5" s="1"/>
  <c r="R255" i="5" s="1"/>
  <c r="S255" i="5" s="1"/>
  <c r="M37" i="4"/>
  <c r="P15" i="5" s="1"/>
  <c r="Q15" i="5" s="1"/>
  <c r="R15" i="5" s="1"/>
  <c r="S15" i="5" s="1"/>
  <c r="M23" i="4"/>
  <c r="P11" i="5" s="1"/>
  <c r="M261" i="5" l="1"/>
  <c r="Q256" i="5"/>
  <c r="P261" i="5"/>
  <c r="N256" i="5"/>
  <c r="N261" i="5" s="1"/>
  <c r="R257" i="5"/>
  <c r="R262" i="5" s="1"/>
  <c r="Q262" i="5"/>
  <c r="P262" i="5"/>
  <c r="R25" i="5"/>
  <c r="M257" i="5"/>
  <c r="M262" i="5" s="1"/>
  <c r="M255" i="5"/>
  <c r="S257" i="5" l="1"/>
  <c r="S262" i="5" s="1"/>
  <c r="O256" i="5"/>
  <c r="O261" i="5" s="1"/>
  <c r="R256" i="5"/>
  <c r="Q261" i="5"/>
  <c r="S25" i="5"/>
  <c r="N257" i="5"/>
  <c r="N262" i="5" s="1"/>
  <c r="N255" i="5"/>
  <c r="S256" i="5" l="1"/>
  <c r="S261" i="5" s="1"/>
  <c r="R261" i="5"/>
  <c r="O257" i="5"/>
  <c r="O262" i="5" s="1"/>
  <c r="O255" i="5"/>
</calcChain>
</file>

<file path=xl/sharedStrings.xml><?xml version="1.0" encoding="utf-8"?>
<sst xmlns="http://schemas.openxmlformats.org/spreadsheetml/2006/main" count="1598" uniqueCount="722">
  <si>
    <t xml:space="preserve">PRINCIPE DE REMPLISSAGE </t>
  </si>
  <si>
    <t>Saisir le nom de votre entreprise</t>
  </si>
  <si>
    <t xml:space="preserve">Principe de remplissage </t>
  </si>
  <si>
    <t xml:space="preserve">Dans les onglets de ce fichier, le Soumissionnaire doit remplir les cellules en jaune. </t>
  </si>
  <si>
    <t>Onglet : Synthèse</t>
  </si>
  <si>
    <t xml:space="preserve">- vérifier le report des coûts de prestations </t>
  </si>
  <si>
    <t>NOM DU CANDIDAT</t>
  </si>
  <si>
    <t>Montant Total
[€ TTC]</t>
  </si>
  <si>
    <t>Site</t>
  </si>
  <si>
    <t>Montant Total
[€ HT]</t>
  </si>
  <si>
    <t>Ref. CCTP</t>
  </si>
  <si>
    <t>7.1</t>
  </si>
  <si>
    <t>MARCHE DE MAINTENANCE MULTI-TECHNIQUES PREVENTIVE ET CORRECTIVE SUR LES FERMETURES AUTOMATIQUES DE L’IMMOBILIER DU SGAMI ÎLE DE FRANCE ET DE L’ADMINISTRATION CENTRALE</t>
  </si>
  <si>
    <t>Management du marché et pilotage des prestations</t>
  </si>
  <si>
    <t>6.1.2</t>
  </si>
  <si>
    <t>remplir le nom de la société par le candidat</t>
  </si>
  <si>
    <t>onglets : Cout annuel</t>
  </si>
  <si>
    <t>Remplissez les celllules en jaune  sur les coûts  dédiés aux prestations concernées. 
Le soumissionnaire doit vérifier les totaux des cellules
ces couts sont applicables pour l' Année 1, Année 2, Année 3 et Année 4</t>
  </si>
  <si>
    <t xml:space="preserve">Démarches administratives du marché </t>
  </si>
  <si>
    <t>7.2</t>
  </si>
  <si>
    <t xml:space="preserve">Visiite d'Etat des lieux / inspection des installations </t>
  </si>
  <si>
    <t>7.3</t>
  </si>
  <si>
    <t>Déploiement de l'organisation et de la Documentation de Maintenance et de Service (DMS)</t>
  </si>
  <si>
    <t>7.4</t>
  </si>
  <si>
    <t>Déploiement / paramètrage des Outils SI - GMAO / GED</t>
  </si>
  <si>
    <t>7.5 à 7.6</t>
  </si>
  <si>
    <t>Autres actions et livrables de la prise en charge (dont les visites de prise en charge sur chaque site)</t>
  </si>
  <si>
    <t>7.7</t>
  </si>
  <si>
    <t>Supervision de la période de prise en charge</t>
  </si>
  <si>
    <t xml:space="preserve">Autres Actions et livrables de fin de contrat  </t>
  </si>
  <si>
    <t xml:space="preserve"> Visiite d'Audits patrimoniaux</t>
  </si>
  <si>
    <t>Gestion des outils SI /GMAO (dont licence)</t>
  </si>
  <si>
    <t>8.1</t>
  </si>
  <si>
    <t>8.2 à 8.5</t>
  </si>
  <si>
    <t>ACTE ENGAGEMENT - ANNEXE 1 _ DECOMPOSITION DES PRIX GLOBALE ET FORFAITAIRE - ANNEES 1/ 2/ 3/ 4
LOT1</t>
  </si>
  <si>
    <r>
      <rPr>
        <b/>
        <sz val="22"/>
        <rFont val="Calibri"/>
        <family val="2"/>
        <scheme val="minor"/>
      </rPr>
      <t xml:space="preserve">MARCHE DE MAINTENANCE MULTI-TECHNIQUES PREVENTIVE ET CORRECTIVE SUR LES FERMETURES AUTOMATIQUES DE L’IMMOBILIER DU SGAMI ÎLE DE FRANCE ET DE L’ADMINISTRATION CENTRALE
</t>
    </r>
    <r>
      <rPr>
        <b/>
        <sz val="18"/>
        <color rgb="FFC00000"/>
        <rFont val="Calibri"/>
        <family val="2"/>
        <scheme val="minor"/>
      </rPr>
      <t>ACTE ENGAGEMENT - ANNEXE 1 _ DECOMPOSITION DES PRIX GLOBALE ET FORFAITAIRE
LOT1</t>
    </r>
  </si>
  <si>
    <t>n° ReFx</t>
  </si>
  <si>
    <t>Entité occupante</t>
  </si>
  <si>
    <t>Adresse</t>
  </si>
  <si>
    <t>Code postal</t>
  </si>
  <si>
    <t>Commune</t>
  </si>
  <si>
    <t>Répartition</t>
  </si>
  <si>
    <t>Nbre 
d'équipements</t>
  </si>
  <si>
    <t>Périmetre 
(ETAT ou VILLE)</t>
  </si>
  <si>
    <t>Paris</t>
  </si>
  <si>
    <t>Viroflay</t>
  </si>
  <si>
    <t>Nanterre</t>
  </si>
  <si>
    <t>Paray-Vieille-Poste</t>
  </si>
  <si>
    <t>Conflans-Sainte-Honorine</t>
  </si>
  <si>
    <t>Issy-les-Moulineaux</t>
  </si>
  <si>
    <t>Créteil</t>
  </si>
  <si>
    <t>Montants non répartis par site
avec imputation financière unique</t>
  </si>
  <si>
    <t>SOUS TOTAL CONDITIONS RELATIVES A LA PERIODE DE PRISE EN CHARGE  - VILLE</t>
  </si>
  <si>
    <t>SOUS TOTAL CONDITIONS RELATIVES A LA PERIODE DE PRISE EN CHARGE - ETAT</t>
  </si>
  <si>
    <t>Année 1</t>
  </si>
  <si>
    <t>Année 2</t>
  </si>
  <si>
    <t>Année 3</t>
  </si>
  <si>
    <t>Année 4</t>
  </si>
  <si>
    <t>SOUS TOTAL CONDITIONS RELATIVES A LA PERIODE DE FIN DE CONTRAT - ETAT</t>
  </si>
  <si>
    <t>SOUS TOTAL CONDITIONS RELATIVES A LA PERIODE DE FIN DE CONTRAT - VILLE</t>
  </si>
  <si>
    <t xml:space="preserve">12.4 et annexe 4 </t>
  </si>
  <si>
    <t>Montant Fournitures /Pièces - ETAT</t>
  </si>
  <si>
    <t xml:space="preserve">CONDITIONS RELATIVES A LA PERIODE DE PRISE EN CHARGE  _ VILLE </t>
  </si>
  <si>
    <t>CONDITIONS RELATIVES A LA PERIODE DE PRISE EN CHARGE  _ ETAT</t>
  </si>
  <si>
    <t>CONDITIONS RELATIVES A LA PERIODE DE FIN DE CONTRAT   _ VILLE</t>
  </si>
  <si>
    <t xml:space="preserve">CONDITIONS RELATIVES A LA PERIODE DE FIN DE CONTRAT _ETAT  </t>
  </si>
  <si>
    <t xml:space="preserve">CONDITIONS RELATIVES AU MANAGEMENT DU MARCHE / PILOTAGE DES PRESTATIONS  _ ETAT  </t>
  </si>
  <si>
    <t>CONDITIONS RELATIVES AU MANAGEMENT DU MARCHE / PILOTAGE DES PRESTATIONS   _VILLE</t>
  </si>
  <si>
    <t xml:space="preserve"> CONDITIONS RELATIVES A LA GESTION DE LA MAINTENANCE CORRECTIVE LIEE A LA CONFORMITE DES EQUIPEMENTS_ ETAT</t>
  </si>
  <si>
    <t>Montant Fournitures /Pièces - VILLE</t>
  </si>
  <si>
    <t>Centre
 financier</t>
  </si>
  <si>
    <t>Centre 
de cout</t>
  </si>
  <si>
    <t>Répartition détaillée</t>
  </si>
  <si>
    <t>GESTION DE LA MAINTENANCE LIEE A LA PERENNITE DES INSTALLATIONS (intégrant maintenance préventive/ réglementaire)
CCTP
12.1/ 12.2/ 12.3</t>
  </si>
  <si>
    <t>SOUS TOTAL _GESTION DE LA MAINTENANCE LIEE A LA PERENNITE DES INSTALLATIONS (intégrant maintenance préventive/ réglementaire)</t>
  </si>
  <si>
    <t>SOUS TOTAL CCONDITIONS RELATIVES AU MANAGEMENT DU MARCHE / PILOTAGE DES PRESTATIONS   _VILLE</t>
  </si>
  <si>
    <t xml:space="preserve">SOUS TOTAL CONDITIONS RELATIVES AU MANAGEMENT DU MARCHE / PILOTAGE DES PRESTATIONS  _ ETAT  </t>
  </si>
  <si>
    <t>Centre 
de cout</t>
  </si>
  <si>
    <t>Ivry-sur-Seine</t>
  </si>
  <si>
    <t>Le Blanc-Mesnil</t>
  </si>
  <si>
    <t>Aulnay-sous-Bois</t>
  </si>
  <si>
    <t>Versailles</t>
  </si>
  <si>
    <t>Le Chesnay</t>
  </si>
  <si>
    <t>Jouy-le-Moutier</t>
  </si>
  <si>
    <t>Savigny-sur-Orge</t>
  </si>
  <si>
    <t>Clamart</t>
  </si>
  <si>
    <t>Courbevoie</t>
  </si>
  <si>
    <t>Epinay-sur-Seine</t>
  </si>
  <si>
    <t>Chevilly-Larue</t>
  </si>
  <si>
    <t>Deuil-la-Barre</t>
  </si>
  <si>
    <t>Soisy-sous-Montmorency</t>
  </si>
  <si>
    <t>Bobigny</t>
  </si>
  <si>
    <t>Vélizy-Villacoublay</t>
  </si>
  <si>
    <t>Pomponne</t>
  </si>
  <si>
    <t>Saint-Cloud</t>
  </si>
  <si>
    <t>Brétigny-sur-Orge</t>
  </si>
  <si>
    <t>Rosny-sous-Bois</t>
  </si>
  <si>
    <t>Evry-Courcouronnes</t>
  </si>
  <si>
    <t>Saint-Cyr-l'Ecole</t>
  </si>
  <si>
    <t>Coulommiers</t>
  </si>
  <si>
    <t>Houilles</t>
  </si>
  <si>
    <t>Lagny-sur-Marne</t>
  </si>
  <si>
    <t>Fontainebleau</t>
  </si>
  <si>
    <t>Palaiseau</t>
  </si>
  <si>
    <t>Pontault-Combault</t>
  </si>
  <si>
    <t>Enghien-les-Bains</t>
  </si>
  <si>
    <t>Massy</t>
  </si>
  <si>
    <t>Montrouge</t>
  </si>
  <si>
    <t>Juvisy-sur-Orge</t>
  </si>
  <si>
    <t>Pantin</t>
  </si>
  <si>
    <t>Chelles</t>
  </si>
  <si>
    <t>Brunoy</t>
  </si>
  <si>
    <t>Bagneux</t>
  </si>
  <si>
    <t>Nogent-sur-Marne</t>
  </si>
  <si>
    <t>Boulogne-Billancourt</t>
  </si>
  <si>
    <t>Alfortville</t>
  </si>
  <si>
    <t>Sarcelles</t>
  </si>
  <si>
    <t>Argenteuil</t>
  </si>
  <si>
    <t>Cachan</t>
  </si>
  <si>
    <t>Goussainville</t>
  </si>
  <si>
    <t>Maisons-Alfort</t>
  </si>
  <si>
    <t>Boissy-Saint-Léger</t>
  </si>
  <si>
    <t>Cergy</t>
  </si>
  <si>
    <t>Montigny-Lès-Cormeilles</t>
  </si>
  <si>
    <t>Taverny</t>
  </si>
  <si>
    <t>Marly-le-Roi</t>
  </si>
  <si>
    <t>Vaux-le-Pénil</t>
  </si>
  <si>
    <t xml:space="preserve">Fontenay-le-Fleury </t>
  </si>
  <si>
    <t>Elancourt</t>
  </si>
  <si>
    <t>Rambouillet</t>
  </si>
  <si>
    <t>Moissy-Cramayel</t>
  </si>
  <si>
    <t>Villeparisis</t>
  </si>
  <si>
    <t>Clichy-sous-Bois</t>
  </si>
  <si>
    <t>Villiers-le-Bel</t>
  </si>
  <si>
    <t>Moret-sur-Loing</t>
  </si>
  <si>
    <t>Les Ulis</t>
  </si>
  <si>
    <t>Sainte-Geneviève-des-Bois</t>
  </si>
  <si>
    <t>Arpajon</t>
  </si>
  <si>
    <t>Saint-Ouen</t>
  </si>
  <si>
    <t>Athis-Mons</t>
  </si>
  <si>
    <t>Franconville</t>
  </si>
  <si>
    <t>Colombes</t>
  </si>
  <si>
    <t>Saint-Maur-des-Fossés</t>
  </si>
  <si>
    <t>Stains</t>
  </si>
  <si>
    <t>Montmorency</t>
  </si>
  <si>
    <t>Vincennes</t>
  </si>
  <si>
    <t>Saint-Ouen-l'Aumône</t>
  </si>
  <si>
    <t>Sartrouville</t>
  </si>
  <si>
    <t>Le Pré-Saint-Gervais</t>
  </si>
  <si>
    <t>Bièvres</t>
  </si>
  <si>
    <t>Saint-Denis</t>
  </si>
  <si>
    <t>Torcy</t>
  </si>
  <si>
    <t>Le Mée-sur-Seine</t>
  </si>
  <si>
    <t>Bois-Colombes</t>
  </si>
  <si>
    <t>Cormeilles-en-Parisis</t>
  </si>
  <si>
    <t>Boissy-l'Aillerie</t>
  </si>
  <si>
    <t>Sevran</t>
  </si>
  <si>
    <t xml:space="preserve">Ermont </t>
  </si>
  <si>
    <t>Meudon</t>
  </si>
  <si>
    <t>Le Raincy</t>
  </si>
  <si>
    <t>La Garenne-Colombes</t>
  </si>
  <si>
    <t>Villeneuve-Saint-Georges</t>
  </si>
  <si>
    <t>Le Mesnil-Amelot</t>
  </si>
  <si>
    <t>Provins</t>
  </si>
  <si>
    <t>Gonesse</t>
  </si>
  <si>
    <t>Champigny-sur-Marne</t>
  </si>
  <si>
    <t>Bezons</t>
  </si>
  <si>
    <t>Quincy-sous-Sénart</t>
  </si>
  <si>
    <t>Villepinte</t>
  </si>
  <si>
    <t>Livry-Gargan</t>
  </si>
  <si>
    <t>Meaux</t>
  </si>
  <si>
    <t>Choisy-le-Roi</t>
  </si>
  <si>
    <t>Bondy</t>
  </si>
  <si>
    <t>Neuilly-sur-Marne</t>
  </si>
  <si>
    <t>Pontoise</t>
  </si>
  <si>
    <t>Longjumeau</t>
  </si>
  <si>
    <t>Asnières-sur-Seine</t>
  </si>
  <si>
    <t>Montgeron</t>
  </si>
  <si>
    <t>Gennevilliers</t>
  </si>
  <si>
    <t>Grigny</t>
  </si>
  <si>
    <t>Vaucresson</t>
  </si>
  <si>
    <t>Châtenay-Malabry</t>
  </si>
  <si>
    <t>Gagny</t>
  </si>
  <si>
    <t>Etampes</t>
  </si>
  <si>
    <t>Rueil-Malmaison</t>
  </si>
  <si>
    <t>Thiais</t>
  </si>
  <si>
    <t>Levallois-Perret</t>
  </si>
  <si>
    <t>Neuilly-sur-Seine</t>
  </si>
  <si>
    <t>Vanves</t>
  </si>
  <si>
    <t>Draveil</t>
  </si>
  <si>
    <t>Suresnes</t>
  </si>
  <si>
    <t>Corbeil-Essonnes</t>
  </si>
  <si>
    <t>Villeneuve-la-Garenne</t>
  </si>
  <si>
    <t>Trappes</t>
  </si>
  <si>
    <t>L'Haÿ-les-Roses</t>
  </si>
  <si>
    <t>Fontenay-sous-Bois</t>
  </si>
  <si>
    <t>Vitry-sur-Seine</t>
  </si>
  <si>
    <t>Chessy</t>
  </si>
  <si>
    <t>Nemours</t>
  </si>
  <si>
    <t>Les Mureaux</t>
  </si>
  <si>
    <t>Le Vésinet</t>
  </si>
  <si>
    <t>Dammarie-les-Lys</t>
  </si>
  <si>
    <t>Poissy</t>
  </si>
  <si>
    <t>Limay</t>
  </si>
  <si>
    <t>Mantes-la-Jolie</t>
  </si>
  <si>
    <t>Savigny-le-Temple</t>
  </si>
  <si>
    <t>Maisons-Laffitte</t>
  </si>
  <si>
    <t>Guyancourt</t>
  </si>
  <si>
    <t>Garges-lès-Gonesse</t>
  </si>
  <si>
    <t>La Courneuve</t>
  </si>
  <si>
    <t>Villejuif</t>
  </si>
  <si>
    <t>Noisy-le-Grand</t>
  </si>
  <si>
    <t>Melun</t>
  </si>
  <si>
    <t>Antony</t>
  </si>
  <si>
    <t>Montreuil</t>
  </si>
  <si>
    <t>Drancy</t>
  </si>
  <si>
    <t>Sceaux</t>
  </si>
  <si>
    <t>Noisy-le-Sec</t>
  </si>
  <si>
    <t>Aubervilliers</t>
  </si>
  <si>
    <t>CONDITIONS RELATIVES A LA PERIODE DE PRISE EN CHARGE  - VILLE</t>
  </si>
  <si>
    <t xml:space="preserve"> CONDITIONS RELATIVES A LA PERIODE DE PRISE EN CHARGE - ETAT</t>
  </si>
  <si>
    <t xml:space="preserve"> CONDITIONS RELATIVES A LA PERIODE DE FIN DE CONTRAT - VILLE</t>
  </si>
  <si>
    <t>CONDITIONS RELATIVES A LA PERIODE DE FIN DE CONTRAT - ETAT</t>
  </si>
  <si>
    <t>CONDITIONS RELATIVES AU MANAGEMENT DU MARCHE / PILOTAGE DES PRESTATIONS  _   VILLE</t>
  </si>
  <si>
    <t xml:space="preserve"> CONDITIONS RELATIVES AU MANAGEMENT DU MARCHE / PILOTAGE DES PRESTATIONS  _ ETAT  </t>
  </si>
  <si>
    <t>ANNEE 1
Montant Total
[€ HT]</t>
  </si>
  <si>
    <t>ANNEE 1
Montant Total
[€ TTC]</t>
  </si>
  <si>
    <t>ANNEE 4 
Montant Total
[€ HT]</t>
  </si>
  <si>
    <t>ANNEE 4
Montant Total
[€ TTC]</t>
  </si>
  <si>
    <t>ANNEE 1/2/3/ 4 
Montant annuel
[€ HT]</t>
  </si>
  <si>
    <t>ANNEE 1/2/3/ 4 
Montant annuel
[€ TTC]</t>
  </si>
  <si>
    <t>GN5 - Service Maintenance de  niveau   VILLE</t>
  </si>
  <si>
    <t xml:space="preserve"> CONDITIONS RELATIVES A LA GESTION DE LA MAINTENANCE CORRECTIVE LIEE A LA CONFORMITE DES EQUIPEMENTS_VILLE</t>
  </si>
  <si>
    <t>Montant_VILLE</t>
  </si>
  <si>
    <t>Montant_ ETAT</t>
  </si>
  <si>
    <t>SOUS TOTAL _GESTION DE LA MAINTENANCE LIEE A LA PERENNITE DES INSTALLATIONS (intégrant maintenance préventive/ réglementaire)_ Montant_VILLE</t>
  </si>
  <si>
    <t>SOUS TOTAL _GESTION DE LA MAINTENANCE LIEE A LA PERENNITE DES INSTALLATIONS (intégrant maintenance préventive/ réglementaire)_ Montant_ ETAT</t>
  </si>
  <si>
    <t>GN5 - Service Maintenance de  niveau  - ETAT</t>
  </si>
  <si>
    <t>GN5 - Service Maintenance de  niveau  _VILLE</t>
  </si>
  <si>
    <t>GN5 - Service Maintenance de  niveau  _ ETAT</t>
  </si>
  <si>
    <t xml:space="preserve"> CONDITIONS RELATIVES A LA GESTION DE LA MAINTENANCE CORRECTIVE LIEE A LA CONFORMITE DES EQUIPEMENTS__VILLE</t>
  </si>
  <si>
    <t>Montant Fournitures /Pièces _VILLE</t>
  </si>
  <si>
    <t>Montant Fournitures /Pièces _ ETAT</t>
  </si>
  <si>
    <t>Etat</t>
  </si>
  <si>
    <t>Ville</t>
  </si>
  <si>
    <t>Montant Identique chaque année</t>
  </si>
  <si>
    <t>La Celle-Saint-Cloud</t>
  </si>
  <si>
    <t>Plaisir</t>
  </si>
  <si>
    <t>ANNEE 1/2/3/ 4 
Montant annuel</t>
  </si>
  <si>
    <t>78, rue Bonaparte</t>
  </si>
  <si>
    <t>3, place Marcel Cachin</t>
  </si>
  <si>
    <t>Place Gabriel Péri</t>
  </si>
  <si>
    <t>4, rue des Quarante Arpents</t>
  </si>
  <si>
    <t>303/305, rue de la Garenne</t>
  </si>
  <si>
    <t>54, avenue du 14 Juillet</t>
  </si>
  <si>
    <t>71, rue Albert</t>
  </si>
  <si>
    <t>7, rue du Commandant Mouchotte</t>
  </si>
  <si>
    <t>Avenue de l'Ecole de Joinville</t>
  </si>
  <si>
    <t>24, rue Saint-Louis</t>
  </si>
  <si>
    <t>168, rue de Versailles</t>
  </si>
  <si>
    <t>18/20, rue Chanoinesse</t>
  </si>
  <si>
    <t>12/14, quai de Gesvres</t>
  </si>
  <si>
    <t>23, rue des Valanchards</t>
  </si>
  <si>
    <t>1, place Régis Ryckebusch</t>
  </si>
  <si>
    <t>1/3, avenue Jean Jaurès</t>
  </si>
  <si>
    <t>9, rue Auguste Beau</t>
  </si>
  <si>
    <t>32/34, rue de Quetigny</t>
  </si>
  <si>
    <t>1, rue du Pont des Halles</t>
  </si>
  <si>
    <t>46, rue Camille Flammarion</t>
  </si>
  <si>
    <t>7, allée des Sapins</t>
  </si>
  <si>
    <t>93/115, rue de la République</t>
  </si>
  <si>
    <t>1, avenue Sadi Lecointe</t>
  </si>
  <si>
    <t>Rue Louis Dreux</t>
  </si>
  <si>
    <t>4, boulevard du Palais</t>
  </si>
  <si>
    <t>27, rue Dailly</t>
  </si>
  <si>
    <t>39, avenue Georges Guynemer</t>
  </si>
  <si>
    <t>20, avenue Lech Walesa</t>
  </si>
  <si>
    <t>30/34, rue Antoine-Julien Hénard</t>
  </si>
  <si>
    <t>3, boulevard de France</t>
  </si>
  <si>
    <t>79, avenue Pierre Curie</t>
  </si>
  <si>
    <t>45, place du Marché Saint-Honoré</t>
  </si>
  <si>
    <t>19, rue du Palais de Justice</t>
  </si>
  <si>
    <t>80, rue Hoche</t>
  </si>
  <si>
    <t>9, allée Vieille et Gentil</t>
  </si>
  <si>
    <t>13, place de la République</t>
  </si>
  <si>
    <t>19, boulevard Jean-Baptiste Oudry</t>
  </si>
  <si>
    <t>13, rue Emile Zola</t>
  </si>
  <si>
    <t>160, avenue de la République</t>
  </si>
  <si>
    <t>20, rue de Malleville</t>
  </si>
  <si>
    <t xml:space="preserve">1, rue de Migneaux </t>
  </si>
  <si>
    <t>4/6, rue Guillot</t>
  </si>
  <si>
    <t>5, place du Maréchal Leclerc</t>
  </si>
  <si>
    <t>14/16, rue Eugène et Marie-Louise Cornet</t>
  </si>
  <si>
    <t>2, avenue de Claye</t>
  </si>
  <si>
    <t>18, rue Raymond Queneau</t>
  </si>
  <si>
    <t>4, boulevard du Charles de Gaulle</t>
  </si>
  <si>
    <t>1, rue des Mathurins</t>
  </si>
  <si>
    <t>3/9, rue Erik Satie</t>
  </si>
  <si>
    <t>3, avenue du Maréchal de Lattre de Tassigny</t>
  </si>
  <si>
    <t>24, avenue André Morizet</t>
  </si>
  <si>
    <t>26, rue du Port à l'Anglais</t>
  </si>
  <si>
    <t>41, avenue du 8 Mai 1945</t>
  </si>
  <si>
    <t>21, avenue du Maréchal Foch</t>
  </si>
  <si>
    <t>15, rue Marx Dormoy</t>
  </si>
  <si>
    <t>1, avenue de Montmorency</t>
  </si>
  <si>
    <t xml:space="preserve">20, boulevard de la République  </t>
  </si>
  <si>
    <t>70 bis, avenue de la République</t>
  </si>
  <si>
    <t>1, rue Jacques Prévert</t>
  </si>
  <si>
    <t>2, rue de la Cité</t>
  </si>
  <si>
    <t>10, rue Camille Desmoulins</t>
  </si>
  <si>
    <t>7, rue Dante</t>
  </si>
  <si>
    <t>4, rue de la Croix des Maheux</t>
  </si>
  <si>
    <t>Avenue Aristide Maillol</t>
  </si>
  <si>
    <t>4, rue de la Montagne Sainte-Geneviève</t>
  </si>
  <si>
    <t>6, place de Vaucelles</t>
  </si>
  <si>
    <t>1 bis, rue de Port Marly</t>
  </si>
  <si>
    <t>73, rue Vitruve</t>
  </si>
  <si>
    <t>90, rue Pasteur</t>
  </si>
  <si>
    <t>3, avenue Jean Lurçat</t>
  </si>
  <si>
    <t>1, allée du Théâtre</t>
  </si>
  <si>
    <t>4, rue Pasteur</t>
  </si>
  <si>
    <t>892, avenue Jean Jaurès</t>
  </si>
  <si>
    <t>14, rue Perrée</t>
  </si>
  <si>
    <t>112, boulevard Macdonald</t>
  </si>
  <si>
    <t>81/83, avenue du Général de Gaulle</t>
  </si>
  <si>
    <t>3, rue des Gâtines</t>
  </si>
  <si>
    <t>167, avenue Frédéric et Irène Joliot Curie</t>
  </si>
  <si>
    <t>1, carrefour des Libertés</t>
  </si>
  <si>
    <t>45, avenue Pierre Semard</t>
  </si>
  <si>
    <t>50, rue Doudeauville</t>
  </si>
  <si>
    <t>20/22, rue de l'Aubrac</t>
  </si>
  <si>
    <t>5, avenue Jean Jaurès</t>
  </si>
  <si>
    <t>75, rue de la Faisanderie</t>
  </si>
  <si>
    <t>124, avenue des Champs Lasniers</t>
  </si>
  <si>
    <t>9, avenue André Prothin</t>
  </si>
  <si>
    <t>254, route de Corbeil</t>
  </si>
  <si>
    <t>8, avenue Charles de Gaulle</t>
  </si>
  <si>
    <t>889, avenue François Mitterrand</t>
  </si>
  <si>
    <t xml:space="preserve">3/5, rue Riquet </t>
  </si>
  <si>
    <t>19, rue de Pontoise</t>
  </si>
  <si>
    <t>10, rue du Docteur Louis Babin</t>
  </si>
  <si>
    <t>15, rue Dieumegard</t>
  </si>
  <si>
    <t>21, rue Jean-Baptiste de la Salle</t>
  </si>
  <si>
    <t>10, boulevard Maurice Berteaux</t>
  </si>
  <si>
    <t>5, rue du 8 Mai 1945</t>
  </si>
  <si>
    <t>40/42, rue Delerue</t>
  </si>
  <si>
    <t>47, avenue Marcel Cachin</t>
  </si>
  <si>
    <t>6, rue de Valmy</t>
  </si>
  <si>
    <t>23, rue Raymond du Temple</t>
  </si>
  <si>
    <t>26, rue du Général Leclerc</t>
  </si>
  <si>
    <t>36, rue Louise Michel</t>
  </si>
  <si>
    <t>16/22, rue Léopold Réchossière</t>
  </si>
  <si>
    <t>2/4, rue de Neuilly</t>
  </si>
  <si>
    <t>48, rue de Bagneux</t>
  </si>
  <si>
    <t>6, rue de la République</t>
  </si>
  <si>
    <t>18/22, boulevard Paul Vaillant Couturier</t>
  </si>
  <si>
    <t>51, rue du Général de Gaulle</t>
  </si>
  <si>
    <t xml:space="preserve">50, avenue Gallieni </t>
  </si>
  <si>
    <t>1 bis, avenue Emile Cossoneau</t>
  </si>
  <si>
    <t>67, avenue de Stalingrad</t>
  </si>
  <si>
    <t>16, place du Pommier de Bois</t>
  </si>
  <si>
    <t>1, rue Jean-François Chalgrin</t>
  </si>
  <si>
    <t>1, rue de la Division Leclerc</t>
  </si>
  <si>
    <t>10, rue Jean Mermoz</t>
  </si>
  <si>
    <t>242/250, rue de Vaugirard</t>
  </si>
  <si>
    <t>12/14, passage Charles Dallery</t>
  </si>
  <si>
    <t>36, rue du Rendez-Vous</t>
  </si>
  <si>
    <t>80, avenue Daumesnil</t>
  </si>
  <si>
    <t>2, place du 19 Mars 1962</t>
  </si>
  <si>
    <t>44, rue Pierre Semard</t>
  </si>
  <si>
    <t>10, rue Lafarge</t>
  </si>
  <si>
    <t>14, rue Chauchat</t>
  </si>
  <si>
    <t>45, boulevard Garibaldi</t>
  </si>
  <si>
    <t>16, boulevard Louis Lemelle</t>
  </si>
  <si>
    <t>462, avenue du Lys</t>
  </si>
  <si>
    <t>79, rue de Clignancourt</t>
  </si>
  <si>
    <t>58/64, avenue Mozart</t>
  </si>
  <si>
    <t>19/21, rue Truffaut</t>
  </si>
  <si>
    <t>32, boulevard Carnot</t>
  </si>
  <si>
    <t>2, rue Jean Rommeis</t>
  </si>
  <si>
    <t>1, avenue du Général de Gaulle</t>
  </si>
  <si>
    <t>Rue du Grand Secours</t>
  </si>
  <si>
    <t>20, avenue Youri Gagarine</t>
  </si>
  <si>
    <t>Rue des Abysses</t>
  </si>
  <si>
    <t>26, rue Guérin Leroux</t>
  </si>
  <si>
    <t>18, avenue Jules Gravereaux</t>
  </si>
  <si>
    <t>3 bis, rue Jean Mermoz</t>
  </si>
  <si>
    <t>1, place des Merisiers</t>
  </si>
  <si>
    <t>45, rue de Carency</t>
  </si>
  <si>
    <t>19 bis, rue du Fond de la Noue</t>
  </si>
  <si>
    <t>31, allée Aristide Briand</t>
  </si>
  <si>
    <t>19, avenue de Paris</t>
  </si>
  <si>
    <t>1, place du Moutier</t>
  </si>
  <si>
    <t>124, boulevard du Général de Gaulle</t>
  </si>
  <si>
    <t>28, rue Raymond Marcheron</t>
  </si>
  <si>
    <t>34, rue du Pont</t>
  </si>
  <si>
    <t xml:space="preserve">36, rue Rivay </t>
  </si>
  <si>
    <t>76, rue Victor Basch</t>
  </si>
  <si>
    <t>13, rue Charles Floquet</t>
  </si>
  <si>
    <t>54/56, rue du 19 Mars 1962</t>
  </si>
  <si>
    <t>7, avenue de Paris</t>
  </si>
  <si>
    <t>13, rue Parmentier</t>
  </si>
  <si>
    <t>35/39, rue du Landy</t>
  </si>
  <si>
    <t>28, rue du Docteur le Savoureux</t>
  </si>
  <si>
    <t>Avenue Foch</t>
  </si>
  <si>
    <t>2A, rue Saint-Exupéry</t>
  </si>
  <si>
    <t>21/27, avenue de la Libération</t>
  </si>
  <si>
    <t>142, avenue de la République</t>
  </si>
  <si>
    <t>12, rue du Château</t>
  </si>
  <si>
    <t>10, rue des Ecoles</t>
  </si>
  <si>
    <t>10, rue Perronet</t>
  </si>
  <si>
    <t>114/116, avenue du Maine</t>
  </si>
  <si>
    <t>22/34, rue Balard</t>
  </si>
  <si>
    <t>37, rue de Nantes</t>
  </si>
  <si>
    <t>13, rue Séré Depoin</t>
  </si>
  <si>
    <t>1/3, avenue Jean Fourgeaud</t>
  </si>
  <si>
    <t>26, rue de Conflans</t>
  </si>
  <si>
    <t>26/28, rue Louis Blanc</t>
  </si>
  <si>
    <t>9, avenue Léon Gourdault</t>
  </si>
  <si>
    <t>45, rue de Chabrol</t>
  </si>
  <si>
    <t>95, avenue Aristide Briand</t>
  </si>
  <si>
    <t>44/46, avenue du Président Salvador Allende</t>
  </si>
  <si>
    <t>1, rue Gaston Defferre</t>
  </si>
  <si>
    <t>34, boulevard du Maréchal Foch</t>
  </si>
  <si>
    <t>52, rue Crozatier</t>
  </si>
  <si>
    <t>2, place de la Fontaine aux Lions</t>
  </si>
  <si>
    <t>144, boulevard de l'Hôpital</t>
  </si>
  <si>
    <t>105, rue des Prés aux Bois</t>
  </si>
  <si>
    <t>17 ter, avenue de Vaucresson</t>
  </si>
  <si>
    <t>1, rue Léo Lagrange</t>
  </si>
  <si>
    <t>Voie communale Séminaire de Bel-Air</t>
  </si>
  <si>
    <t>26/28, avenue Louis Barrault</t>
  </si>
  <si>
    <t>162, rue de Paris</t>
  </si>
  <si>
    <t>22, avenue Gabriel Péri</t>
  </si>
  <si>
    <t>7/9, place Rodin</t>
  </si>
  <si>
    <t>4, rue Henri Dunant</t>
  </si>
  <si>
    <t>Place du 29ème Dragon</t>
  </si>
  <si>
    <t>Rue Périchet</t>
  </si>
  <si>
    <t>6/16, avenue de l'Europe</t>
  </si>
  <si>
    <t>820, rue Louis de Broglie</t>
  </si>
  <si>
    <t>33, avenue du Maréchal Joffre</t>
  </si>
  <si>
    <t>11/13, rue Jean Lurçat</t>
  </si>
  <si>
    <t>98, rue de Sartoris</t>
  </si>
  <si>
    <t>Terminal Ouest</t>
  </si>
  <si>
    <t>Parvis de la Gare</t>
  </si>
  <si>
    <t>94, rue de Paris</t>
  </si>
  <si>
    <t>201, rue Jean Richepin</t>
  </si>
  <si>
    <t>Port Lavoisier</t>
  </si>
  <si>
    <t>7, rue Gabriel Péri</t>
  </si>
  <si>
    <t>21, chemin de Gérocourt</t>
  </si>
  <si>
    <t>1, square Ramsgate</t>
  </si>
  <si>
    <t>22, avenue Victor Cresson</t>
  </si>
  <si>
    <t>2, place Mazas</t>
  </si>
  <si>
    <t>22, rue des Frères Lumières</t>
  </si>
  <si>
    <t>32, rue de l'Evangile</t>
  </si>
  <si>
    <t>75 bis, rue Adolphe Guyot</t>
  </si>
  <si>
    <t>263, allée de la Gare</t>
  </si>
  <si>
    <t>57/65, rue Jean-Jacques Rousseau</t>
  </si>
  <si>
    <t>29, rue Henry Farman</t>
  </si>
  <si>
    <t>10, rue Gérard Philipe</t>
  </si>
  <si>
    <t xml:space="preserve">44, rue Linois </t>
  </si>
  <si>
    <t>34/36, rue Laure Diebold</t>
  </si>
  <si>
    <t>10, avenue Jean Moulin</t>
  </si>
  <si>
    <t>1/5, rue Massillon</t>
  </si>
  <si>
    <t>3, rue Cabanis</t>
  </si>
  <si>
    <t>92, boulevard Ney</t>
  </si>
  <si>
    <t>Chemin de la Porte Jaune</t>
  </si>
  <si>
    <t>25/27, rue Baudin</t>
  </si>
  <si>
    <t>Rue André Charles Boulle</t>
  </si>
  <si>
    <t>4, rue Jules Breton</t>
  </si>
  <si>
    <t>9 et 11</t>
  </si>
  <si>
    <t>9.1</t>
  </si>
  <si>
    <t>STEMP070</t>
  </si>
  <si>
    <t>SV7504A</t>
  </si>
  <si>
    <t>SV7514A</t>
  </si>
  <si>
    <t>SV7518A</t>
  </si>
  <si>
    <t>SV9157A</t>
  </si>
  <si>
    <t>SV9301A</t>
  </si>
  <si>
    <t>SV9401A</t>
  </si>
  <si>
    <t>Services PN
DSPAP / DIPN / RAID</t>
  </si>
  <si>
    <t>Directions PP</t>
  </si>
  <si>
    <t>Services PJ</t>
  </si>
  <si>
    <t>CRS</t>
  </si>
  <si>
    <t>PAF</t>
  </si>
  <si>
    <t>39, rue de Dantzig - 41/43, rue de Dantzig - 36, rue des Morillons</t>
  </si>
  <si>
    <t>10, rue Erard - 163, rue de Charenton</t>
  </si>
  <si>
    <t>Saint-Germain-en-Laye</t>
  </si>
  <si>
    <t>Charenton-le-Pont</t>
  </si>
  <si>
    <t>104281-SAINT SULPICE-75006-Paris</t>
  </si>
  <si>
    <t>104713-CITÉ MARCEL CACHIN D'IVRY-SUR-SEINE-94200-Ivry-sur-Seine</t>
  </si>
  <si>
    <t>109286-ENSEMBLE DANTZIG-MORILLONS-75015-Paris</t>
  </si>
  <si>
    <t>111323-COMMISSARIAT DE POLICE DU BLANC-MESNIL-93150-Le Blanc-Mesnil</t>
  </si>
  <si>
    <t>112115-SURETE DEPARTEMENTALE DU TERRITOIRE DE VIROFLAY-78220-Viroflay</t>
  </si>
  <si>
    <t>112143-BRIGADE DE SURVEILLANCE DEPARTEMENTALE DE NANTERRE-92000-Nanterre</t>
  </si>
  <si>
    <t>112185-COMPAGNIE DE SECURISATION D'AULNAY-SOUS-BOIS-93600-Aulnay-sous-Bois</t>
  </si>
  <si>
    <t>112265-IMMEUBLE ALBERT-75013-Paris</t>
  </si>
  <si>
    <t>112302-DIRECTION REGIONALE DES DOUANES D'ORLY-91550-Paray-Vieille-Poste</t>
  </si>
  <si>
    <t>112325-REDOUTE DE LA GRAVELLE-75012-Paris</t>
  </si>
  <si>
    <t>112551-IMMEUBLE SAINT LOUIS-78000-Versailles</t>
  </si>
  <si>
    <t>112581-SITE BEL MANOIR-78150-Le Chesnay</t>
  </si>
  <si>
    <t>113086-IMMEUBLE URSINS-CHANOINESSE-75004-Paris</t>
  </si>
  <si>
    <t>113099-IMMEUBLE GESVRES-75004-Paris</t>
  </si>
  <si>
    <t>113488-OCCUPATION POLICE ET GENDARMERIE JOUY-LE-MOUTIER-95280-Jouy-le-Moutier</t>
  </si>
  <si>
    <t>114129-COMMISSARIAT DE POLICE DE SAVIGNY-91600-Savigny-sur-Orge</t>
  </si>
  <si>
    <t>114776-COMMISSARIAT DE POLICE DE CLAMART-92140-Clamart</t>
  </si>
  <si>
    <t>115693-COMMISSARIAT DE POLICE DE COURBEVOIE-92400-Courbevoie</t>
  </si>
  <si>
    <t>115919-COMMISSARIAT DE POLICE D'EPINAY-SUR-SEINE-93800-Epinay-sur-Seine</t>
  </si>
  <si>
    <t>117011-PARC SUD RUNGIS-94550-Chevilly-Larue</t>
  </si>
  <si>
    <t>117854-CRS N°7 DE DEUIL-LA-BARRE-95170-Deuil-la-Barre</t>
  </si>
  <si>
    <t>118223-SECURITE DEPARTEMENTALE DU RENSEIGNEMENT TERRITORIAL 95-95230-Soisy-sous-Montmorency</t>
  </si>
  <si>
    <t>118311-DTSP93 DE BOBIGNY-93000-Bobigny</t>
  </si>
  <si>
    <t>119584-COMPAGNIE REPUBLICAINE DE SECURITE DE VELIZY-VILLACOUBLAY-78140-Vélizy-Villacoublay</t>
  </si>
  <si>
    <t>119691-CHÂTEAU DE POMPONNE - CRS N°4-77400-Pomponne</t>
  </si>
  <si>
    <t>119705-PALAIS DE JUSTICE DE PARIS-75001-Paris</t>
  </si>
  <si>
    <t>119933-COMMISSARIAT DE POLICE DE SAINT-CLOUD-92210-Saint-Cloud</t>
  </si>
  <si>
    <t>119937-COMMISSARIAT DE POLICE DE BRETIGNY-SUR-ORGE-91220-Brétigny-sur-Orge</t>
  </si>
  <si>
    <t>119950-COMMISSARIAT DE POLICE DE ROSNY-SOUS-BOIS-93110-Rosny-sous-Bois</t>
  </si>
  <si>
    <t>119990-HOTEL DE POLICE REUILLY-75012-Paris</t>
  </si>
  <si>
    <t>120014-CITE ADMINISTRATIVE D'EVRY-91000-Evry-Courcouronnes</t>
  </si>
  <si>
    <t>120016-DDPAF - SAINT CYR L'ECOLE-78210-Saint-Cyr-l'Ecole</t>
  </si>
  <si>
    <t>120025-COMMISSARIAT CENTRAL DU 1ER ARRD-75001-Paris</t>
  </si>
  <si>
    <t>120047-COMMISSARIAT DE POLICE DE COULOMMIERS-77120-Coulommiers</t>
  </si>
  <si>
    <t>120092-COMMISSARIAT DE POLICE DE HOUILLES-78800-Houilles</t>
  </si>
  <si>
    <t>120094-COMMISSARIAT DE POLICE DE LAGNY-SUR-MARNE-77400-Lagny-sur-Marne</t>
  </si>
  <si>
    <t>120098-COMMISSARIAT DE POLICE DE FONTAINEBLEAU-77300-Fontainebleau</t>
  </si>
  <si>
    <t>120137-HOTEL DE POLICE DE CRETEIL-94000-Créteil</t>
  </si>
  <si>
    <t>120151-HOTEL DE POLICE &amp; CRA DE PALAISEAU-91120-Palaiseau</t>
  </si>
  <si>
    <t>120174-COMMISSARIAT DE POLICE DE PONTAULT-COMBAULT-77340-Pontault-Combault</t>
  </si>
  <si>
    <t>120186-COMMISSARIAT DE POLICE D'ENGHEIN-LES-BAINS-95880-Enghien-les-Bains</t>
  </si>
  <si>
    <t>120189-COMPAGNIE REPUBLICAINE DE SECURITE N° 5 DE MASSY-91300-Massy</t>
  </si>
  <si>
    <t>120203-COMMISSARIAT DE POLICE DE MONTROUGE-92120-Montrouge</t>
  </si>
  <si>
    <t>120212-HOTEL DE POLICE DE JUVISY-SUR-ORGE-91260-Juvisy-sur-Orge</t>
  </si>
  <si>
    <t>120302-COMMISSARIAT DE POLICE DE PANTIN-93500-Pantin</t>
  </si>
  <si>
    <t>120324-COMMISSARIAT DE POLICE DE CHELLES-77500-Chelles</t>
  </si>
  <si>
    <t>120336-BAPSA CHAPELLE-75018-Paris</t>
  </si>
  <si>
    <t>120339-COMMISSARIAT DE POLICE DE BRUNOY-91800-Brunoy</t>
  </si>
  <si>
    <t>120343-COMMISSARIAT DE POLICE DE BAGNEUX-92220-Bagneux</t>
  </si>
  <si>
    <t>120353-COMMISSARIAT CENTRAL DU 19EME ARRD-75019-Paris</t>
  </si>
  <si>
    <t>120477-COMMISSARIAT DE POLICE DE NOGENT-SUR-MARNE-94130-Nogent-sur-Marne</t>
  </si>
  <si>
    <t>120608-COMMISSARIAT DE POLICE DE BOULOGNE-BILLANCOURT-92100-Boulogne-Billancourt</t>
  </si>
  <si>
    <t>120634-COMMISSARIAT DE POLICE D'ALFORVILLE-94140-Alfortville</t>
  </si>
  <si>
    <t>120681-COMMISSARIAT DE POLICE DE SARCELLES-95200-Sarcelles</t>
  </si>
  <si>
    <t>120731-HOTEL DE POLICE D'ARGENTEUIL-95100-Argenteuil</t>
  </si>
  <si>
    <t>120747-COMMISSARIAT DE POLICE DE CACHAN-94230-Cachan</t>
  </si>
  <si>
    <t>120780-COMMISSARIAT DE POLICE DE GOUSSAINVILLE-95190-Goussainville</t>
  </si>
  <si>
    <t>120798-LOCAUX OMP 92-92210-Saint-Cloud</t>
  </si>
  <si>
    <t>120838-COMMISSARIAT DE POLICE DE MAISONS-ALFORT-94700-Maisons-Alfort</t>
  </si>
  <si>
    <t>121058-COMMISSARIAT DE POLICE DE BOISSY ST LEGER-94470-Boissy-Saint-Léger</t>
  </si>
  <si>
    <t>124184-IMMEUBLE CITE-75004-Paris</t>
  </si>
  <si>
    <t>124210-IMMEUBLE CAMILLE DESMOULINS-75011-Paris</t>
  </si>
  <si>
    <t>124373-IMMEUBLE DANTE-75005-Paris</t>
  </si>
  <si>
    <t>125268-HOTEL DE POLICE DE CERGY-95000-Cergy</t>
  </si>
  <si>
    <t>125282-COMMISSARIAT DE POLICE DE MONTIGNY-LÈS-CORMEILLES-95370-Montigny-Lès-Cormeilles</t>
  </si>
  <si>
    <t>125329-HOTEL DE POLICE DU 5EME-75005-Paris</t>
  </si>
  <si>
    <t>125373-COMMISSARIAT DE POLICE DE TAVERNY-95150-Taverny</t>
  </si>
  <si>
    <t>125403-COMMISSARIAT DE POLICE DE MARLY-LE-ROI-78160-Marly-le-Roi</t>
  </si>
  <si>
    <t>125422-CANTONNEMENT CRS DEBROUSSE-75020-Paris</t>
  </si>
  <si>
    <t>125454-SERVICE D'ORDRE PUBLIC (SOP SUD) DE VAUX-LE-PENIL-77000-Vaux-le-Pénil</t>
  </si>
  <si>
    <t xml:space="preserve">125523-COMMISSARIAT DE POLICE DE FONTENAY-LE-FLEURY-78330-Fontenay-le-Fleury </t>
  </si>
  <si>
    <t>125604-COMMISSARIAT DE POLICE D'ELANCOURT-78990-Elancourt</t>
  </si>
  <si>
    <t>125652-HOTEL DE POLICE DE RAMBOUILLET-78120-Rambouillet</t>
  </si>
  <si>
    <t>125688-HOTEL DE POLICE DE MOISSY-CRAMAYEL-77550-Moissy-Cramayel</t>
  </si>
  <si>
    <t>128002-PARKING SOUTERRAIN LUTECE-CITE-75004-Paris</t>
  </si>
  <si>
    <t>130971-ILOT PERREE - CCA 1, 2, 3 &amp; 4-75003-Paris</t>
  </si>
  <si>
    <t>131013-GARAGE MACDONALD-75019-Paris</t>
  </si>
  <si>
    <t>131981-COMMISSARIAT DE POLICE DE VILLEPARISIS-77270-Villeparisis</t>
  </si>
  <si>
    <t>133244-COMMISSARIAT CENTRAL DU 20EME ARRD-75020-Paris</t>
  </si>
  <si>
    <t>133719-CENTRE ADMINISTRATIF DEPARTEMENTAL-92000-Nanterre</t>
  </si>
  <si>
    <t>137437-COMMISSARIAT DE POLICE DE CLICHY-MONTFERMEIL-93390-Clichy-sous-Bois</t>
  </si>
  <si>
    <t>137900-COMMISSARIAT DE POLICE DE VILLIERS-LE-BEL-95400-Villiers-le-Bel</t>
  </si>
  <si>
    <t>138242-IMMEUBLE GOUTTE D'OR-75018-Paris</t>
  </si>
  <si>
    <t>138251-BDEP BERCY-75012-Paris</t>
  </si>
  <si>
    <t>138258-COMMISSARIAT DE POLICE DE MORET-SUR-LOING-77250-Moret-sur-Loing</t>
  </si>
  <si>
    <t>138260-SAIP-BDEP DAUPHINE-75016-Paris</t>
  </si>
  <si>
    <t>138263-COMMISSARIAT DE POLICE DES ULIS-91940-Les Ulis</t>
  </si>
  <si>
    <t>138264-COMMISSARIAT DE POLICE DE LA DEFENSE-92400-Courbevoie</t>
  </si>
  <si>
    <t>138280-COMMISSARIAT DE POLICE DE SAINTE-GENEVIEVE-DES-BOIS-91700-Sainte-Geneviève-des-Bois</t>
  </si>
  <si>
    <t>138285-COMMISSARIAT DE POLICE DE LA CELLE-SAINT-CLOUD-78170-La Celle-Saint-Cloud</t>
  </si>
  <si>
    <t>138289-COMMISSARIAT DE POLICE DE PLAISIR-78370-Plaisir</t>
  </si>
  <si>
    <t>138313-SITE RIQUET-75019-Paris</t>
  </si>
  <si>
    <t>138328-COMMISSARIAT DE POLICE DE SAINT-GERMAIN-EN-LAYE-78100-Saint-Germain-en-Laye</t>
  </si>
  <si>
    <t>138334-COMMISSARIAT DE POLICE D'ARPAJON-91290-Arpajon</t>
  </si>
  <si>
    <t>138337-COMMISSARIAT DE POLICE DE SAINT-OUEN-93400-Saint-Ouen</t>
  </si>
  <si>
    <t>138340-COMMISSARIAT DE POLICE D'ATHIS-MONS-91200-Athis-Mons</t>
  </si>
  <si>
    <t>138341-COMMISSARIAT DE POLICE DE FRANCONVILLE-95130-Franconville</t>
  </si>
  <si>
    <t>138342-COMMISSARIAT DE POLICE DE COLOMBES-92700-Colombes</t>
  </si>
  <si>
    <t>138343-COMMISSARIAT DE POLICE DE SAINT-MAUR-DES-FOSSES-94100-Saint-Maur-des-Fossés</t>
  </si>
  <si>
    <t>138349-COMMISSARIAT DE POLICE DE STAINS-93240-Stains</t>
  </si>
  <si>
    <t>138351-COMMISSARIAT DE POLICE DE MONTMORENCY-95160-Montmorency</t>
  </si>
  <si>
    <t>138357-COMMISSARIAT DE POLICE DE VINCENNES-94300-Vincennes</t>
  </si>
  <si>
    <t>138360-BUREAU DE POLICE DE SAINT-OUEN-L'AUMÔNE-95310-Saint-Ouen-l'Aumône</t>
  </si>
  <si>
    <t>138373-COMMISSARIAT DE POLICE DE SARTROUVILLE-78500-Sartrouville</t>
  </si>
  <si>
    <t>138386-COMMISSARIAT DE POLICE D'AUBERVILLIERS-93300-Aubervilliers</t>
  </si>
  <si>
    <t>138388-COMMISSARIAT DE POLICE DE NOISY-LE-SEC-93130-Noisy-le-Sec</t>
  </si>
  <si>
    <t>138389-COMMISSARIAT DE POLICE DE SCEAUX-92330-Sceaux</t>
  </si>
  <si>
    <t>138391-COMMISSARIAT DE POLICE DE DRANCY-93700-Drancy</t>
  </si>
  <si>
    <t>138393-COMMISSARIAT DE POLICE DE MONTREUIL-93100-Montreuil</t>
  </si>
  <si>
    <t>138401-HOTEL DE POLICE DE MELUN-77000-Melun</t>
  </si>
  <si>
    <t>138404-HOTEL DE POLICE D'ANTONY-92160-Antony</t>
  </si>
  <si>
    <t>138406-COMMISSARIAT DE POLICE DE NOISY-LE-GRAND-93160-Noisy-le-Grand</t>
  </si>
  <si>
    <t>138413-COMMISSARIAT DE POLICE DE VILLEJUIF-94800-Villejuif</t>
  </si>
  <si>
    <t>138416-COMMISSARIAT DE POLICE DE LA COURNEUVE-93120-La Courneuve</t>
  </si>
  <si>
    <t>138426-COMMISSARIAT DE POLICE DE GARGES-LÈS-GONESSE-95140-Garges-lès-Gonesse</t>
  </si>
  <si>
    <t>138429-COMMISSARIAT DE POLICE DE GUYANCOURT-78280-Guyancourt</t>
  </si>
  <si>
    <t>138430-COMMISSARIAT DE POLICE DE MAISONS-LAFFITTE-78600-Maisons-Laffitte</t>
  </si>
  <si>
    <t>138449-COMMISSARIAT CENTRAL DU 15EME ARRD-75015-Paris</t>
  </si>
  <si>
    <t>138461-COMMISSARIAT CENTRAL DU 11EME ARRD-75011-Paris</t>
  </si>
  <si>
    <t>138466-CENTRE DE POLICE BESSIERES-75017-Paris</t>
  </si>
  <si>
    <t>138469-IMMEUBLE BEL AIR-75012-Paris</t>
  </si>
  <si>
    <t>138480-COMMISSARIAT CENTRAL DU 12EME ARRD-75012-Paris</t>
  </si>
  <si>
    <t>138551-COMMISSARIAT DE POLICE DE SAVIGNY-LE-TEMPLE-77176-Savigny-le-Temple</t>
  </si>
  <si>
    <t>138578-HOTEL DE POLICE DE MANTES-LA-JOLIE-78200-Mantes-la-Jolie</t>
  </si>
  <si>
    <t>138579-COMPAGNIE DE SECURISATION ET ET D'INTERVENTION - BUREAU DE POLICE DE LIMAY-78320-Limay</t>
  </si>
  <si>
    <t>138587-COMMISSARIAT CENTRAL DU 9EME ARRD-75009-Paris</t>
  </si>
  <si>
    <t>138630-IMMEUBLE NECKER-75015-Paris</t>
  </si>
  <si>
    <t>138647-COMMISSARIAT DE POLICE DE POISSY-78300-Poissy</t>
  </si>
  <si>
    <t>138708-COMMISSARIAT DE POLICE DE DAMMARIE-LES-LYS-77190-Dammarie-les-Lys</t>
  </si>
  <si>
    <t>138711-COMMISSARIAT CENTRAL DU 18EME ARRD-75018-Paris</t>
  </si>
  <si>
    <t>138712-COMMISSARIAT CENTRAL DU 16EME ARRD-75016-Paris</t>
  </si>
  <si>
    <t>138717-COMMISSARIAT CENTRAL DU 17EME ARRD-75017-Paris</t>
  </si>
  <si>
    <t>138726-COMMISSARIAT DE POLICE DU VESINET-78110-Le Vésinet</t>
  </si>
  <si>
    <t>138729-COMMISSARIAT DE POLICE DES MUREAUX-78130-Les Mureaux</t>
  </si>
  <si>
    <t>138735-COMMISSARIAT DE POLICE DE NEMOURS-77140-Nemours</t>
  </si>
  <si>
    <t>138740-HOTEL DE POLICE DE CHESSY-77700-Chessy</t>
  </si>
  <si>
    <t>138748-COMMISSARIAT DE POLICE DE VITRY-SUR-SEINE-94400-Vitry-sur-Seine</t>
  </si>
  <si>
    <t>138753-BRIGADE CANINE DE CERGY-95800-Cergy</t>
  </si>
  <si>
    <t>138758-COMMISSARIAT DE POLICE DE FONTENAY-SOUS-BOIS-94120-Fontenay-sous-Bois</t>
  </si>
  <si>
    <t>138794-COMMISSARIAT DE POLICE DE L'HAY-LES-ROSES-94240-L'Haÿ-les-Roses</t>
  </si>
  <si>
    <t>138801-COMMISSARIAT DE POLICE DE TRAPPES-78190-Trappes</t>
  </si>
  <si>
    <t>138803-DDSP91 &amp; SD DE COURCOURONNES-91080-Evry-Courcouronnes</t>
  </si>
  <si>
    <t>138804-HOTEL DE POLICE DE BOBIGNY-93000-Bobigny</t>
  </si>
  <si>
    <t>138805-COMMISSARIAT DE POLICE DE VILLENEUVE-LA-GARENNE-92390-Villeneuve-la-Garenne</t>
  </si>
  <si>
    <t>138806-COMMISSARIAT DE POLICE DE CORBEIL-ESSONNES-91100-Corbeil-Essonnes</t>
  </si>
  <si>
    <t>138813-HOTEL DE POLICE DE VERSAILLES-78000-Versailles</t>
  </si>
  <si>
    <t>138818-COMMISSARIAT DE POLICE DE SURESNES-92150-Suresnes</t>
  </si>
  <si>
    <t>138819-COMMISSARIAT DE POLICE DE DRAVEIL-91210-Draveil</t>
  </si>
  <si>
    <t>138827-COMMISSARIAT DE POLICE DE VANVES-92170-Vanves</t>
  </si>
  <si>
    <t>138831-COMMISSARIAT DE POLICE DE NEUILLY-SUR-SEINE-92200-Neuilly-sur-Seine</t>
  </si>
  <si>
    <t>138834-COMMISSARIAT DE POLICE DE LEVALLOIS-PERRET-92300-Levallois-Perret</t>
  </si>
  <si>
    <t>138850-COMMISSARIAT DE POLICE DE THIAIS-94320-Thiais</t>
  </si>
  <si>
    <t>138861-COMMISSARIAT DE POLICE DE RUEIL-MALMAISON-92500-Rueil-Malmaison</t>
  </si>
  <si>
    <t>138863-COMMISSARIAT DE POLICE DE NANTERRE-92000-Nanterre</t>
  </si>
  <si>
    <t>138866-COMMISSARIAT DE POLICE DE MASSY-91300-Massy</t>
  </si>
  <si>
    <t>138867-COMMISSARIAT DE POLICE D'ETAMPES-91150-Etampes</t>
  </si>
  <si>
    <t>138876-COMMISSARIAT DE POLICE DE GAGNY-93220-Gagny</t>
  </si>
  <si>
    <t>138892-COMMISSARIAT SUBDIVISIONNAIRE DE SAINT-DENIS-93200-Saint-Denis</t>
  </si>
  <si>
    <t>138893-COMMISSARIAT DE POLICE DE CHATENAY-MALABRY-92290-Châtenay-Malabry</t>
  </si>
  <si>
    <t>138897-COMPAGNIE REPUBLICAINE DE SECURITE N° 2 DE VAUCRESSON-92420-Vaucresson</t>
  </si>
  <si>
    <t>138929-COMMISSARIAT DE POLICE DE GRIGNY-91350-Grigny</t>
  </si>
  <si>
    <t>138942-HOTEL DE POLICE DE GENNEVILLIERS-92230-Gennevilliers</t>
  </si>
  <si>
    <t>138947-COMMISSARIAT DE POLICE DE MONTGERON-91230-Montgeron</t>
  </si>
  <si>
    <t>138948-COMMISSARIAT DE POLICE D'ASNIERES-SUR-SEINE-92600-Asnières-sur-Seine</t>
  </si>
  <si>
    <t>138949-COMMISSARIAT DE POLICE DE LONGJUMEAU-91160-Longjumeau</t>
  </si>
  <si>
    <t>138958-BDEP ST THOMAS D'AQUIN-75007-Paris</t>
  </si>
  <si>
    <t>138971-HOTEL DE POLICE DU 14EME-75014-Paris</t>
  </si>
  <si>
    <t>138972-BDEP JAVEL GRENELLE-75015-Paris</t>
  </si>
  <si>
    <t>138979-BDEP PONT DE FLANDRE-75019-Paris</t>
  </si>
  <si>
    <t>139003-BUREAU DE POLICE DE PONTOISE-95300-Pontoise</t>
  </si>
  <si>
    <t>139026-COMMISSARIAT DE POLICE DE VILLEPINTE-93420-Villepinte</t>
  </si>
  <si>
    <t>139029-COMMISSARIAT DE POLICE DE CHARENTON-94220-Charenton-le-Pont</t>
  </si>
  <si>
    <t>139035-COMMISSARIAT CENTRAL DU 10EME ARRD-75010-Paris</t>
  </si>
  <si>
    <t>139036-COMMISSARIAT DE POLICE DE CHOISY-LE-ROI-94600-Choisy-le-Roi</t>
  </si>
  <si>
    <t>139047-BDEP PORTE SAINT DENIS-75010-Paris</t>
  </si>
  <si>
    <t>139163-COMMISSARIAT DE POLICE DE LIVRY-GARGAN-93190-Livry-Gargan</t>
  </si>
  <si>
    <t>140465-HOTEL DE POLICE DE MEAUX-77100-Meaux</t>
  </si>
  <si>
    <t>140952-COMMISSARIAT DE CIRCONSCRIPTION DE BONDY-93140-Bondy</t>
  </si>
  <si>
    <t>140984-COMMISSARIAT DE POLICE DE NEUILLY-SUR-MARNE-93330-Neuilly-sur-Marne</t>
  </si>
  <si>
    <t>143521-CROZATIER-75012-Paris</t>
  </si>
  <si>
    <t>143529-PARC ET GRANDE HALLE DE LA VILLETTE-75019-Paris</t>
  </si>
  <si>
    <t>143567-ILOT SAINT ELOI-75012-Paris</t>
  </si>
  <si>
    <t>143738-HOTEL DE POLICE DU 13EME-75013-Paris</t>
  </si>
  <si>
    <t>143765-DDSP 78 DE VIROFLAY-78220-Viroflay</t>
  </si>
  <si>
    <t>143920-SITE WALLONS-BRETON-HOPITAL-75013-Paris</t>
  </si>
  <si>
    <t>144305-GARAGE SGAMI DU CHESNAY-78150-Le Chesnay</t>
  </si>
  <si>
    <t>144562-COMPAGNIE REPUBLICAINE DE SECURITE N° 3 DE QUINCY-SOUS-SENART-91480-Quincy-sous-Sénart</t>
  </si>
  <si>
    <t>144603-COMPAGNIE REPUBLICAINE DE SECURITE N° 8 DE BIEVRES-91570-Bièvres</t>
  </si>
  <si>
    <t>145096-COMMISSARIAT DE POLICE D'AULNAY-SOUS-BOIS-93600-Aulnay-sous-Bois</t>
  </si>
  <si>
    <t>145493-COMMISSARIAT DE POLICE DE VILLENEUVE-SAINT-GEORGES-94190-Villeneuve-Saint-Georges</t>
  </si>
  <si>
    <t>145495-COMMISSARIAT DE POLICE DE BEZONS-95870-Bezons</t>
  </si>
  <si>
    <t>145827-COMMISSARIAT DE POLICE DE CHAMPIGNY-SUR-MARNE-94500-Champigny-sur-Marne</t>
  </si>
  <si>
    <t>145849-COMMISSARIAT DE POLICE DE GONESSE-95500-Gonesse</t>
  </si>
  <si>
    <t>150102-COMMISSARIAT DE POLICE DE PROVINS-77160-Provins</t>
  </si>
  <si>
    <t>153547-SITE PERICHET-77990-Le Mesnil-Amelot</t>
  </si>
  <si>
    <t>160630-FORT DE VILLENEUVE ST GEORGES-94190-Villeneuve-Saint-Georges</t>
  </si>
  <si>
    <t>175307-UNITE CANINE DEPARTEMENTALE DE MOISSY-CRAMAYEL-77550-Moissy-Cramayel</t>
  </si>
  <si>
    <t>176036-SDPJ ET GIR 92 DE NANTERRE-92000-Nanterre</t>
  </si>
  <si>
    <t>176983-DDSP 95 D'ARGENTEUIL-95100-Argenteuil</t>
  </si>
  <si>
    <t>177422-COMMISSARIAT DE POLICE DE LA GARENNE-COLOMBES-92250-La Garenne-Colombes</t>
  </si>
  <si>
    <t>178488-AEROPORT DE PARIS-ORLY-91550-Paray-Vieille-Poste</t>
  </si>
  <si>
    <t>178692-COMMISSARIAT DE POLICE DE LE RAINCY-VILLEMOMBLE-93340-Le Raincy</t>
  </si>
  <si>
    <t>179551-COMMISSARIAT DE POLICE DE MEUDON-92190-Meudon</t>
  </si>
  <si>
    <t xml:space="preserve">180314-COMMISSARIAT DE POLICE D'ERMONT-95120-Ermont </t>
  </si>
  <si>
    <t>180698-BRIGADE CANINE DE NANTERRE-92000-Nanterre</t>
  </si>
  <si>
    <t>180967-COMMISSARIAT DE POLICE DE SEVRAN-93270-Sevran</t>
  </si>
  <si>
    <t>183941-ATELIER DE REPARATION SGAP-95650-Boissy-l'Aillerie</t>
  </si>
  <si>
    <t>184245-COMMISSARIAT DE POLICE DE CONFLANS-SAINTE-HONORINE-78700-Conflans-Sainte-Honorine</t>
  </si>
  <si>
    <t>188144-COMMISSARIAT DE POLICE D'ISSY-LES-MOULINEAUX-92130-Issy-les-Moulineaux</t>
  </si>
  <si>
    <t>189979-LABORATOIRE TOXICOLOGIE ET INSTITUT MEDICO LEGAL-75012-Paris</t>
  </si>
  <si>
    <t>192984-BUREAU DE POLICE DE CORMEILLE-EN-PARISIS-95240-Cormeilles-en-Parisis</t>
  </si>
  <si>
    <t>193557-LA HALLE HEBERT-75018-Paris</t>
  </si>
  <si>
    <t>193800-COMMISSARIAT DE POLICE DE BOIS-COLOMBES-92270-Bois-Colombes</t>
  </si>
  <si>
    <t>194003-COMMISSARIAT DE POLICE DE LE MEE-SUR-SEINE-77350-Le Mée-sur-Seine</t>
  </si>
  <si>
    <t>194507-CCA POSTE DU LOUVRE-75001-Paris</t>
  </si>
  <si>
    <t>195396-HELIPORT DE PARIS - ISSY LES MOULINEAUX-75015-Paris</t>
  </si>
  <si>
    <t>198030-HOTEL DE POLICE DE TORCY-77200-Torcy</t>
  </si>
  <si>
    <t>204821-CENTRE COMMERCIAL BEAUGRENELLE-75015-Paris</t>
  </si>
  <si>
    <t>210492-ZAC BEAUJON-75008-Paris</t>
  </si>
  <si>
    <t>STEMP070-COMMISSARIAT DE SAINT-DENIS + INPS-93200-Saint-Denis</t>
  </si>
  <si>
    <t>SV7504A-IMMEUBLE MASSILLON-NOTRE DAME-75004-Paris</t>
  </si>
  <si>
    <t>SV7514A-IMMEUBLE CABANIS-75014-Paris</t>
  </si>
  <si>
    <t>SV7518A-IMMEUBLE NEY-75018-Paris</t>
  </si>
  <si>
    <t>SV9157A-LABORATOIRE CENTRAL-91570-Bièvres</t>
  </si>
  <si>
    <t>SV9301A-IMMEUBLE BAUDIN-93310-Le Pré-Saint-Gervais</t>
  </si>
  <si>
    <t>SV9401A-ENTREPOT CRETEIL-94000-Créteil</t>
  </si>
  <si>
    <t>Services PP</t>
  </si>
  <si>
    <t>boulevard du palais</t>
  </si>
  <si>
    <t>46, boulevard Bessières</t>
  </si>
  <si>
    <t>CRS 1</t>
  </si>
  <si>
    <t>CRS 61</t>
  </si>
  <si>
    <t>Académie de Police</t>
  </si>
  <si>
    <t>CRA/LRA/ZAPI/ZA</t>
  </si>
  <si>
    <t>DRPP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</si>
</sst>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 #,##0\ &quot;€&quot;_-;\-* #,##0\ &quot;€&quot;_-;_-* &quot;-&quot;\ &quot;€&quot;_-;_-@_-"/>
    <numFmt numFmtId="44" formatCode="_-* #,##0.00\ &quot;€&quot;_-;\-* #,##0.00\ &quot;€&quot;_-;_-* &quot;-&quot;??\ &quot;€&quot;_-;_-@_-"/>
    <numFmt numFmtId="164" formatCode="#,##0.00\ &quot;€&quot;"/>
    <numFmt numFmtId="165" formatCode="_-* #,##0.00_-;\-* #,##0.00_-;_-* \-??_-;_-@_-"/>
  </numFmts>
  <fonts count="44" x14ac:knownFonts="1">
    <font>
      <sz val="11"/>
      <color theme="1"/>
      <name val="Calibri"/>
      <scheme val="minor"/>
    </font>
    <font>
      <sz val="11"/>
      <color theme="1"/>
      <name val="Calibri"/>
      <family val="2"/>
      <scheme val="minor"/>
    </font>
    <font>
      <sz val="11"/>
      <color theme="1"/>
      <name val="Calibri"/>
      <family val="2"/>
      <scheme val="minor"/>
    </font>
    <font>
      <sz val="10"/>
      <name val="Arial"/>
      <family val="2"/>
    </font>
    <font>
      <b/>
      <sz val="18"/>
      <color rgb="FFC00000"/>
      <name val="Calibri"/>
      <family val="2"/>
      <scheme val="minor"/>
    </font>
    <font>
      <sz val="20"/>
      <color rgb="FFC00000"/>
      <name val="Calibri"/>
      <family val="2"/>
      <scheme val="minor"/>
    </font>
    <font>
      <b/>
      <i/>
      <sz val="16"/>
      <color theme="1"/>
      <name val="Calibri"/>
      <family val="2"/>
      <scheme val="minor"/>
    </font>
    <font>
      <sz val="18"/>
      <color rgb="FFC00000"/>
      <name val="Calibri"/>
      <family val="2"/>
      <scheme val="minor"/>
    </font>
    <font>
      <b/>
      <sz val="16"/>
      <color theme="1"/>
      <name val="Calibri"/>
      <family val="2"/>
      <scheme val="minor"/>
    </font>
    <font>
      <b/>
      <sz val="14"/>
      <color rgb="FFC00000"/>
      <name val="Calibri"/>
      <family val="2"/>
      <scheme val="minor"/>
    </font>
    <font>
      <b/>
      <sz val="16"/>
      <color rgb="FFC00000"/>
      <name val="Calibri"/>
      <family val="2"/>
      <scheme val="minor"/>
    </font>
    <font>
      <sz val="22"/>
      <color theme="1"/>
      <name val="Calibri"/>
      <family val="2"/>
      <scheme val="minor"/>
    </font>
    <font>
      <b/>
      <sz val="11"/>
      <name val="Calibri"/>
      <family val="2"/>
      <scheme val="minor"/>
    </font>
    <font>
      <sz val="10"/>
      <name val="Calibri"/>
      <family val="2"/>
      <scheme val="minor"/>
    </font>
    <font>
      <sz val="18"/>
      <name val="Calibri"/>
      <family val="2"/>
      <scheme val="minor"/>
    </font>
    <font>
      <b/>
      <sz val="22"/>
      <color theme="5"/>
      <name val="Calibri"/>
      <family val="2"/>
      <scheme val="minor"/>
    </font>
    <font>
      <sz val="13"/>
      <name val="Calibri"/>
      <family val="2"/>
      <scheme val="minor"/>
    </font>
    <font>
      <b/>
      <sz val="16"/>
      <name val="Calibri"/>
      <family val="2"/>
      <scheme val="minor"/>
    </font>
    <font>
      <b/>
      <sz val="14"/>
      <name val="Calibri"/>
      <family val="2"/>
      <scheme val="minor"/>
    </font>
    <font>
      <sz val="11"/>
      <name val="Calibri"/>
      <family val="2"/>
      <scheme val="minor"/>
    </font>
    <font>
      <b/>
      <sz val="26"/>
      <name val="Calibri"/>
      <family val="2"/>
      <scheme val="minor"/>
    </font>
    <font>
      <b/>
      <sz val="12"/>
      <color theme="1"/>
      <name val="Calibri"/>
      <family val="2"/>
      <scheme val="minor"/>
    </font>
    <font>
      <b/>
      <sz val="10"/>
      <name val="Calibri"/>
      <family val="2"/>
      <scheme val="minor"/>
    </font>
    <font>
      <b/>
      <sz val="11"/>
      <color theme="0"/>
      <name val="Calibri"/>
      <family val="2"/>
      <scheme val="minor"/>
    </font>
    <font>
      <sz val="12"/>
      <name val="Calibri"/>
      <family val="2"/>
      <scheme val="minor"/>
    </font>
    <font>
      <sz val="14"/>
      <name val="Calibri"/>
      <family val="2"/>
      <scheme val="minor"/>
    </font>
    <font>
      <b/>
      <sz val="14"/>
      <color theme="1"/>
      <name val="Calibri"/>
      <family val="2"/>
      <scheme val="minor"/>
    </font>
    <font>
      <sz val="11"/>
      <color theme="1"/>
      <name val="Calibri"/>
      <family val="2"/>
      <scheme val="minor"/>
    </font>
    <font>
      <b/>
      <sz val="22"/>
      <name val="Calibri"/>
      <family val="2"/>
      <scheme val="minor"/>
    </font>
    <font>
      <b/>
      <sz val="12"/>
      <color rgb="FF000000"/>
      <name val="Calibri"/>
      <family val="2"/>
      <scheme val="minor"/>
    </font>
    <font>
      <b/>
      <sz val="11"/>
      <color rgb="FF000000"/>
      <name val="Calibri"/>
      <family val="2"/>
      <scheme val="minor"/>
    </font>
    <font>
      <sz val="11"/>
      <color rgb="FF000000"/>
      <name val="Calibri"/>
      <family val="2"/>
      <charset val="1"/>
    </font>
    <font>
      <sz val="11"/>
      <name val="Arial"/>
      <family val="2"/>
    </font>
    <font>
      <b/>
      <sz val="11"/>
      <color theme="1"/>
      <name val="Calibri"/>
      <family val="2"/>
      <scheme val="minor"/>
    </font>
    <font>
      <sz val="12"/>
      <color theme="1"/>
      <name val="Calibri"/>
      <family val="2"/>
      <scheme val="minor"/>
    </font>
    <font>
      <sz val="16"/>
      <name val="Calibri"/>
      <family val="2"/>
      <scheme val="minor"/>
    </font>
    <font>
      <b/>
      <sz val="14"/>
      <color rgb="FF000000"/>
      <name val="Calibri"/>
      <family val="2"/>
      <scheme val="minor"/>
    </font>
    <font>
      <sz val="14"/>
      <color theme="1"/>
      <name val="Calibri"/>
      <family val="2"/>
      <scheme val="minor"/>
    </font>
    <font>
      <sz val="18"/>
      <color theme="1"/>
      <name val="Calibri"/>
      <family val="2"/>
      <scheme val="minor"/>
    </font>
    <font>
      <sz val="14"/>
      <color rgb="FF000000"/>
      <name val="Calibri"/>
      <family val="2"/>
      <scheme val="minor"/>
    </font>
    <font>
      <b/>
      <sz val="24"/>
      <color theme="1"/>
      <name val="Calibri"/>
      <family val="2"/>
      <scheme val="minor"/>
    </font>
    <font>
      <b/>
      <sz val="12"/>
      <color theme="0"/>
      <name val="Calibri"/>
      <family val="2"/>
      <scheme val="minor"/>
    </font>
    <font>
      <b/>
      <sz val="20"/>
      <name val="Calibri"/>
      <family val="2"/>
      <scheme val="minor"/>
    </font>
    <font>
      <sz val="11"/>
      <color rgb="FFFF0000"/>
      <name val="Calibri"/>
      <family val="2"/>
      <scheme val="minor"/>
    </font>
  </fonts>
  <fills count="15">
    <fill>
      <patternFill patternType="none"/>
    </fill>
    <fill>
      <patternFill patternType="gray125"/>
    </fill>
    <fill>
      <patternFill patternType="solid">
        <fgColor indexed="26"/>
        <bgColor indexed="26"/>
      </patternFill>
    </fill>
    <fill>
      <patternFill patternType="solid">
        <fgColor theme="0"/>
        <bgColor theme="0"/>
      </patternFill>
    </fill>
    <fill>
      <patternFill patternType="solid">
        <fgColor theme="0" tint="-0.499984740745262"/>
        <bgColor theme="0" tint="-0.499984740745262"/>
      </patternFill>
    </fill>
    <fill>
      <patternFill patternType="solid">
        <fgColor theme="0" tint="-0.14996795556505021"/>
        <bgColor theme="0" tint="-0.14996795556505021"/>
      </patternFill>
    </fill>
    <fill>
      <patternFill patternType="solid">
        <fgColor rgb="FFFFFFEB"/>
        <bgColor theme="0" tint="-0.14996795556505021"/>
      </patternFill>
    </fill>
    <fill>
      <patternFill patternType="solid">
        <fgColor rgb="FFFFFFEB"/>
        <bgColor rgb="FFFFFFEB"/>
      </patternFill>
    </fill>
    <fill>
      <patternFill patternType="solid">
        <fgColor theme="0" tint="-0.14999847407452621"/>
        <bgColor indexed="64"/>
      </patternFill>
    </fill>
    <fill>
      <patternFill patternType="solid">
        <fgColor theme="0"/>
        <bgColor theme="0" tint="-0.14996795556505021"/>
      </patternFill>
    </fill>
    <fill>
      <patternFill patternType="solid">
        <fgColor theme="0" tint="-4.9989318521683403E-2"/>
        <bgColor theme="0" tint="-0.14996795556505021"/>
      </patternFill>
    </fill>
    <fill>
      <patternFill patternType="darkGrid">
        <fgColor theme="0" tint="-0.14993743705557422"/>
        <bgColor theme="0" tint="-4.9989318521683403E-2"/>
      </patternFill>
    </fill>
    <fill>
      <patternFill patternType="solid">
        <fgColor theme="0"/>
        <bgColor indexed="64"/>
      </patternFill>
    </fill>
    <fill>
      <patternFill patternType="solid">
        <fgColor theme="0"/>
        <bgColor rgb="FFFFFFEB"/>
      </patternFill>
    </fill>
    <fill>
      <patternFill patternType="solid">
        <fgColor theme="0" tint="-4.9989318521683403E-2"/>
        <bgColor indexed="64"/>
      </patternFill>
    </fill>
  </fills>
  <borders count="49">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bottom style="thin">
        <color auto="1"/>
      </bottom>
      <diagonal/>
    </border>
    <border>
      <left style="medium">
        <color auto="1"/>
      </left>
      <right style="medium">
        <color auto="1"/>
      </right>
      <top style="medium">
        <color auto="1"/>
      </top>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thin">
        <color auto="1"/>
      </left>
      <right/>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style="medium">
        <color auto="1"/>
      </top>
      <bottom style="thin">
        <color auto="1"/>
      </bottom>
      <diagonal/>
    </border>
  </borders>
  <cellStyleXfs count="22">
    <xf numFmtId="0" fontId="0" fillId="0" borderId="0"/>
    <xf numFmtId="42" fontId="27" fillId="0" borderId="0"/>
    <xf numFmtId="42" fontId="27" fillId="0" borderId="0" applyFont="0" applyFill="0" applyBorder="0" applyProtection="0"/>
    <xf numFmtId="44" fontId="27" fillId="0" borderId="0" applyFont="0" applyFill="0" applyBorder="0" applyProtection="0"/>
    <xf numFmtId="0" fontId="3" fillId="0" borderId="0"/>
    <xf numFmtId="0" fontId="27" fillId="0" borderId="0"/>
    <xf numFmtId="9" fontId="27" fillId="0" borderId="0"/>
    <xf numFmtId="9" fontId="27" fillId="0" borderId="0" applyFont="0" applyFill="0" applyBorder="0" applyProtection="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0" fontId="2" fillId="0" borderId="0"/>
    <xf numFmtId="0" fontId="2" fillId="0" borderId="0"/>
    <xf numFmtId="0" fontId="2" fillId="0" borderId="0"/>
    <xf numFmtId="0" fontId="2" fillId="0" borderId="0"/>
    <xf numFmtId="0" fontId="31" fillId="0" borderId="0"/>
    <xf numFmtId="165" fontId="31" fillId="0" borderId="0"/>
    <xf numFmtId="0" fontId="31" fillId="0" borderId="0"/>
    <xf numFmtId="0" fontId="32" fillId="0" borderId="0"/>
  </cellStyleXfs>
  <cellXfs count="257">
    <xf numFmtId="0" fontId="0" fillId="0" borderId="0" xfId="0"/>
    <xf numFmtId="0" fontId="27" fillId="0" borderId="0" xfId="5"/>
    <xf numFmtId="0" fontId="27" fillId="0" borderId="0" xfId="5" applyAlignment="1">
      <alignment horizontal="left" vertical="center" indent="1"/>
    </xf>
    <xf numFmtId="0" fontId="4" fillId="0" borderId="0" xfId="5" applyFont="1" applyAlignment="1">
      <alignment horizontal="left" vertical="top"/>
    </xf>
    <xf numFmtId="0" fontId="5" fillId="0" borderId="0" xfId="5" applyFont="1" applyAlignment="1">
      <alignment vertical="center"/>
    </xf>
    <xf numFmtId="0" fontId="6" fillId="0" borderId="0" xfId="5" applyFont="1" applyAlignment="1">
      <alignment horizontal="left" vertical="center" indent="1"/>
    </xf>
    <xf numFmtId="0" fontId="7" fillId="0" borderId="0" xfId="5" applyFont="1" applyAlignment="1">
      <alignment horizontal="left" vertical="center" indent="1"/>
    </xf>
    <xf numFmtId="0" fontId="8" fillId="0" borderId="4" xfId="5" applyFont="1" applyBorder="1" applyAlignment="1">
      <alignment vertical="center" wrapText="1"/>
    </xf>
    <xf numFmtId="0" fontId="11" fillId="0" borderId="4" xfId="0" applyFont="1" applyBorder="1" applyAlignment="1">
      <alignment horizontal="left" vertical="center" indent="1"/>
    </xf>
    <xf numFmtId="0" fontId="11" fillId="0" borderId="4" xfId="5" applyFont="1" applyBorder="1" applyAlignment="1">
      <alignment horizontal="left" vertical="center" wrapText="1" indent="1"/>
    </xf>
    <xf numFmtId="0" fontId="27" fillId="0" borderId="0" xfId="5" applyAlignment="1">
      <alignment vertical="center"/>
    </xf>
    <xf numFmtId="0" fontId="13" fillId="0" borderId="0" xfId="0" applyFont="1" applyAlignment="1">
      <alignment vertical="center"/>
    </xf>
    <xf numFmtId="44" fontId="13" fillId="0" borderId="0" xfId="1" applyNumberFormat="1" applyFont="1" applyAlignme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vertical="center"/>
    </xf>
    <xf numFmtId="44" fontId="14" fillId="0" borderId="0" xfId="1" applyNumberFormat="1" applyFont="1" applyAlignment="1">
      <alignment vertical="center"/>
    </xf>
    <xf numFmtId="0" fontId="14" fillId="0" borderId="0" xfId="0" applyFont="1" applyAlignment="1">
      <alignment horizontal="left" vertical="top"/>
    </xf>
    <xf numFmtId="0" fontId="0" fillId="3" borderId="0" xfId="0" applyFill="1"/>
    <xf numFmtId="0" fontId="13" fillId="3" borderId="0" xfId="0" applyFont="1" applyFill="1" applyAlignment="1">
      <alignment vertical="center"/>
    </xf>
    <xf numFmtId="0" fontId="13" fillId="3" borderId="0" xfId="0" applyFont="1" applyFill="1" applyAlignment="1">
      <alignment vertical="center" wrapText="1"/>
    </xf>
    <xf numFmtId="0" fontId="19" fillId="0" borderId="0" xfId="0" applyFont="1"/>
    <xf numFmtId="0" fontId="12" fillId="0" borderId="0" xfId="0" applyFont="1"/>
    <xf numFmtId="0" fontId="22" fillId="0" borderId="0" xfId="0" applyFont="1" applyAlignment="1">
      <alignment vertical="center"/>
    </xf>
    <xf numFmtId="0" fontId="25" fillId="0" borderId="0" xfId="0" applyFont="1" applyAlignment="1">
      <alignment horizontal="right" vertical="center"/>
    </xf>
    <xf numFmtId="0" fontId="0" fillId="0" borderId="10" xfId="0" applyBorder="1" applyAlignment="1">
      <alignment horizontal="left" vertical="center" wrapText="1"/>
    </xf>
    <xf numFmtId="0" fontId="13" fillId="3" borderId="0" xfId="0" applyFont="1" applyFill="1" applyAlignment="1">
      <alignment horizontal="center" vertical="center"/>
    </xf>
    <xf numFmtId="0" fontId="33" fillId="0" borderId="4" xfId="0" applyFont="1" applyBorder="1" applyAlignment="1">
      <alignment horizontal="center" vertical="center"/>
    </xf>
    <xf numFmtId="0" fontId="33" fillId="0" borderId="4" xfId="0" applyFont="1" applyBorder="1" applyAlignment="1">
      <alignment horizontal="center" vertical="center" wrapText="1"/>
    </xf>
    <xf numFmtId="0" fontId="33" fillId="0" borderId="22" xfId="0" applyFont="1" applyBorder="1" applyAlignment="1">
      <alignment horizontal="center" vertical="center" wrapText="1"/>
    </xf>
    <xf numFmtId="0" fontId="33" fillId="0" borderId="22" xfId="0" applyFont="1" applyBorder="1" applyAlignment="1">
      <alignment horizontal="center" vertical="center"/>
    </xf>
    <xf numFmtId="0" fontId="23" fillId="4" borderId="36" xfId="0" applyFont="1" applyFill="1" applyBorder="1" applyAlignment="1">
      <alignment horizontal="center" vertical="center" wrapText="1"/>
    </xf>
    <xf numFmtId="0" fontId="23" fillId="4" borderId="37" xfId="0" applyFont="1" applyFill="1" applyBorder="1" applyAlignment="1">
      <alignment horizontal="center" vertical="center" wrapText="1"/>
    </xf>
    <xf numFmtId="0" fontId="23" fillId="4" borderId="32" xfId="0" applyFont="1" applyFill="1" applyBorder="1" applyAlignment="1">
      <alignment horizontal="center" vertical="center" wrapText="1"/>
    </xf>
    <xf numFmtId="164" fontId="21" fillId="9" borderId="34" xfId="0" applyNumberFormat="1" applyFont="1" applyFill="1" applyBorder="1" applyAlignment="1">
      <alignment horizontal="center" vertical="center"/>
    </xf>
    <xf numFmtId="164" fontId="21" fillId="9" borderId="41" xfId="0" applyNumberFormat="1" applyFont="1" applyFill="1" applyBorder="1" applyAlignment="1">
      <alignment horizontal="center" vertical="center"/>
    </xf>
    <xf numFmtId="0" fontId="13" fillId="9" borderId="9" xfId="6" applyNumberFormat="1" applyFont="1" applyFill="1" applyBorder="1" applyAlignment="1">
      <alignment horizontal="center" vertical="center"/>
    </xf>
    <xf numFmtId="0" fontId="13" fillId="9" borderId="13" xfId="6" applyNumberFormat="1" applyFont="1" applyFill="1" applyBorder="1" applyAlignment="1">
      <alignment horizontal="center" vertical="center"/>
    </xf>
    <xf numFmtId="0" fontId="13" fillId="5" borderId="4" xfId="6" applyNumberFormat="1" applyFont="1" applyFill="1" applyBorder="1" applyAlignment="1">
      <alignment horizontal="center" vertical="center"/>
    </xf>
    <xf numFmtId="164" fontId="34" fillId="9" borderId="31" xfId="0" applyNumberFormat="1" applyFont="1" applyFill="1" applyBorder="1" applyAlignment="1">
      <alignment horizontal="center" vertical="center"/>
    </xf>
    <xf numFmtId="164" fontId="34" fillId="9" borderId="11" xfId="0" applyNumberFormat="1" applyFont="1" applyFill="1" applyBorder="1" applyAlignment="1">
      <alignment horizontal="center" vertical="center"/>
    </xf>
    <xf numFmtId="164" fontId="34" fillId="9" borderId="34" xfId="0" applyNumberFormat="1" applyFont="1" applyFill="1" applyBorder="1" applyAlignment="1">
      <alignment horizontal="center" vertical="center"/>
    </xf>
    <xf numFmtId="164" fontId="34" fillId="9" borderId="41" xfId="0" applyNumberFormat="1" applyFont="1" applyFill="1" applyBorder="1" applyAlignment="1">
      <alignment horizontal="center" vertical="center"/>
    </xf>
    <xf numFmtId="164" fontId="34" fillId="9" borderId="17" xfId="0" applyNumberFormat="1" applyFont="1" applyFill="1" applyBorder="1" applyAlignment="1">
      <alignment horizontal="center" vertical="center"/>
    </xf>
    <xf numFmtId="164" fontId="8" fillId="9" borderId="20" xfId="0" applyNumberFormat="1" applyFont="1" applyFill="1" applyBorder="1" applyAlignment="1">
      <alignment horizontal="right" vertical="center"/>
    </xf>
    <xf numFmtId="164" fontId="8" fillId="9" borderId="6" xfId="0" applyNumberFormat="1" applyFont="1" applyFill="1" applyBorder="1" applyAlignment="1">
      <alignment horizontal="right" vertical="center"/>
    </xf>
    <xf numFmtId="164" fontId="8" fillId="9" borderId="19" xfId="0" applyNumberFormat="1" applyFont="1" applyFill="1" applyBorder="1" applyAlignment="1">
      <alignment horizontal="right" vertical="center"/>
    </xf>
    <xf numFmtId="164" fontId="8" fillId="9" borderId="5" xfId="0" applyNumberFormat="1" applyFont="1" applyFill="1" applyBorder="1" applyAlignment="1">
      <alignment horizontal="right" vertical="center"/>
    </xf>
    <xf numFmtId="0" fontId="1" fillId="0" borderId="10" xfId="0" applyFont="1" applyBorder="1" applyAlignment="1">
      <alignment horizontal="left" vertical="center" wrapText="1"/>
    </xf>
    <xf numFmtId="0" fontId="0" fillId="3" borderId="23" xfId="0" applyFill="1" applyBorder="1"/>
    <xf numFmtId="0" fontId="13" fillId="3" borderId="23" xfId="0" applyFont="1" applyFill="1" applyBorder="1" applyAlignment="1">
      <alignment vertical="center" wrapText="1"/>
    </xf>
    <xf numFmtId="0" fontId="0" fillId="3" borderId="29" xfId="0" applyFill="1" applyBorder="1"/>
    <xf numFmtId="0" fontId="13" fillId="3" borderId="29" xfId="0" applyFont="1" applyFill="1" applyBorder="1" applyAlignment="1">
      <alignment vertical="center"/>
    </xf>
    <xf numFmtId="0" fontId="0" fillId="0" borderId="18" xfId="0" applyBorder="1" applyAlignment="1">
      <alignment horizontal="left" vertical="center" wrapText="1"/>
    </xf>
    <xf numFmtId="0" fontId="33" fillId="0" borderId="1" xfId="0" applyFont="1" applyBorder="1" applyAlignment="1">
      <alignment horizontal="center" vertical="center" wrapText="1"/>
    </xf>
    <xf numFmtId="0" fontId="0" fillId="0" borderId="11" xfId="0" applyBorder="1" applyAlignment="1">
      <alignment horizontal="center" vertical="center"/>
    </xf>
    <xf numFmtId="164" fontId="21" fillId="9" borderId="21" xfId="0" applyNumberFormat="1" applyFont="1" applyFill="1" applyBorder="1" applyAlignment="1">
      <alignment horizontal="center" vertical="center"/>
    </xf>
    <xf numFmtId="164" fontId="8" fillId="9" borderId="2" xfId="0" applyNumberFormat="1" applyFont="1" applyFill="1" applyBorder="1" applyAlignment="1">
      <alignment horizontal="right" vertical="center"/>
    </xf>
    <xf numFmtId="164" fontId="21" fillId="9" borderId="42" xfId="0" applyNumberFormat="1" applyFont="1" applyFill="1" applyBorder="1" applyAlignment="1">
      <alignment horizontal="center" vertical="center"/>
    </xf>
    <xf numFmtId="164" fontId="34" fillId="13" borderId="12" xfId="0" applyNumberFormat="1" applyFont="1" applyFill="1" applyBorder="1" applyAlignment="1">
      <alignment horizontal="center" vertical="center"/>
    </xf>
    <xf numFmtId="164" fontId="34" fillId="13" borderId="11" xfId="0" applyNumberFormat="1" applyFont="1" applyFill="1" applyBorder="1" applyAlignment="1">
      <alignment horizontal="center" vertical="center"/>
    </xf>
    <xf numFmtId="164" fontId="29" fillId="13" borderId="5" xfId="0" applyNumberFormat="1" applyFont="1" applyFill="1" applyBorder="1" applyAlignment="1">
      <alignment horizontal="center" vertical="center"/>
    </xf>
    <xf numFmtId="0" fontId="22" fillId="0" borderId="11" xfId="0" applyFont="1" applyBorder="1" applyAlignment="1">
      <alignment vertical="center"/>
    </xf>
    <xf numFmtId="0" fontId="0" fillId="3" borderId="5" xfId="0" applyFill="1" applyBorder="1"/>
    <xf numFmtId="0" fontId="0" fillId="3" borderId="19" xfId="0" applyFill="1" applyBorder="1"/>
    <xf numFmtId="0" fontId="26" fillId="0" borderId="4" xfId="0" applyFont="1" applyBorder="1" applyAlignment="1">
      <alignment horizontal="center" vertical="center"/>
    </xf>
    <xf numFmtId="0" fontId="26" fillId="0" borderId="4" xfId="0" applyFont="1" applyBorder="1" applyAlignment="1">
      <alignment horizontal="center" vertical="center" wrapText="1"/>
    </xf>
    <xf numFmtId="0" fontId="26" fillId="0" borderId="1" xfId="0" applyFont="1" applyBorder="1" applyAlignment="1">
      <alignment horizontal="center" vertical="center" wrapText="1"/>
    </xf>
    <xf numFmtId="0" fontId="13" fillId="9" borderId="17" xfId="6" applyNumberFormat="1" applyFont="1" applyFill="1" applyBorder="1" applyAlignment="1">
      <alignment horizontal="center" vertical="center"/>
    </xf>
    <xf numFmtId="0" fontId="1" fillId="3" borderId="4" xfId="0" applyFont="1" applyFill="1" applyBorder="1" applyAlignment="1">
      <alignment horizontal="center" vertical="center" wrapText="1"/>
    </xf>
    <xf numFmtId="0" fontId="19" fillId="0" borderId="4" xfId="6" applyNumberFormat="1" applyFont="1" applyBorder="1" applyAlignment="1">
      <alignment horizontal="center" vertical="center" wrapText="1"/>
    </xf>
    <xf numFmtId="0" fontId="25" fillId="0" borderId="4" xfId="6" applyNumberFormat="1" applyFont="1" applyBorder="1" applyAlignment="1">
      <alignment horizontal="center" vertical="center" wrapText="1"/>
    </xf>
    <xf numFmtId="0" fontId="1" fillId="3" borderId="4" xfId="0" applyFont="1" applyFill="1" applyBorder="1"/>
    <xf numFmtId="164" fontId="36" fillId="13" borderId="5" xfId="0" applyNumberFormat="1" applyFont="1" applyFill="1" applyBorder="1" applyAlignment="1">
      <alignment horizontal="center" vertical="center"/>
    </xf>
    <xf numFmtId="164" fontId="36" fillId="13" borderId="19" xfId="0" applyNumberFormat="1" applyFont="1" applyFill="1" applyBorder="1" applyAlignment="1">
      <alignment horizontal="center" vertical="center"/>
    </xf>
    <xf numFmtId="0" fontId="37" fillId="12" borderId="0" xfId="0" applyFont="1" applyFill="1"/>
    <xf numFmtId="0" fontId="25" fillId="12" borderId="0" xfId="0" applyFont="1" applyFill="1" applyAlignment="1">
      <alignment vertical="center"/>
    </xf>
    <xf numFmtId="0" fontId="22" fillId="0" borderId="32" xfId="0" applyFont="1" applyBorder="1" applyAlignment="1">
      <alignment vertical="center"/>
    </xf>
    <xf numFmtId="0" fontId="33" fillId="0" borderId="0" xfId="0" applyFont="1"/>
    <xf numFmtId="164" fontId="18" fillId="0" borderId="36" xfId="0" applyNumberFormat="1" applyFont="1" applyBorder="1" applyAlignment="1">
      <alignment vertical="center"/>
    </xf>
    <xf numFmtId="164" fontId="18" fillId="0" borderId="37" xfId="0" applyNumberFormat="1" applyFont="1" applyBorder="1" applyAlignment="1">
      <alignment vertical="center"/>
    </xf>
    <xf numFmtId="164" fontId="18" fillId="0" borderId="8" xfId="0" applyNumberFormat="1" applyFont="1" applyBorder="1" applyAlignment="1">
      <alignment vertical="center"/>
    </xf>
    <xf numFmtId="164" fontId="18" fillId="0" borderId="9" xfId="0" applyNumberFormat="1" applyFont="1" applyBorder="1" applyAlignment="1">
      <alignment vertical="center"/>
    </xf>
    <xf numFmtId="164" fontId="18" fillId="0" borderId="39" xfId="0" applyNumberFormat="1" applyFont="1" applyBorder="1" applyAlignment="1">
      <alignment vertical="center"/>
    </xf>
    <xf numFmtId="164" fontId="18" fillId="0" borderId="47" xfId="0" applyNumberFormat="1" applyFont="1" applyBorder="1" applyAlignment="1">
      <alignment vertical="center"/>
    </xf>
    <xf numFmtId="44" fontId="24" fillId="6" borderId="8" xfId="6" applyNumberFormat="1" applyFont="1" applyFill="1" applyBorder="1" applyAlignment="1" applyProtection="1">
      <alignment vertical="center" wrapText="1"/>
      <protection locked="0"/>
    </xf>
    <xf numFmtId="44" fontId="24" fillId="6" borderId="12" xfId="6" applyNumberFormat="1" applyFont="1" applyFill="1" applyBorder="1" applyAlignment="1" applyProtection="1">
      <alignment vertical="center" wrapText="1"/>
      <protection locked="0"/>
    </xf>
    <xf numFmtId="44" fontId="24" fillId="6" borderId="16" xfId="6" applyNumberFormat="1" applyFont="1" applyFill="1" applyBorder="1" applyAlignment="1" applyProtection="1">
      <alignment vertical="center" wrapText="1"/>
      <protection locked="0"/>
    </xf>
    <xf numFmtId="44" fontId="24" fillId="6" borderId="14" xfId="6" applyNumberFormat="1" applyFont="1" applyFill="1" applyBorder="1" applyAlignment="1" applyProtection="1">
      <alignment vertical="center" wrapText="1"/>
      <protection locked="0"/>
    </xf>
    <xf numFmtId="44" fontId="24" fillId="6" borderId="15" xfId="6" applyNumberFormat="1" applyFont="1" applyFill="1" applyBorder="1" applyAlignment="1" applyProtection="1">
      <alignment vertical="center" wrapText="1"/>
      <protection locked="0"/>
    </xf>
    <xf numFmtId="44" fontId="24" fillId="6" borderId="40" xfId="6" applyNumberFormat="1" applyFont="1" applyFill="1" applyBorder="1" applyAlignment="1" applyProtection="1">
      <alignment vertical="center" wrapText="1"/>
      <protection locked="0"/>
    </xf>
    <xf numFmtId="44" fontId="24" fillId="6" borderId="45" xfId="6" applyNumberFormat="1" applyFont="1" applyFill="1" applyBorder="1" applyAlignment="1" applyProtection="1">
      <alignment vertical="center" wrapText="1"/>
      <protection locked="0"/>
    </xf>
    <xf numFmtId="164" fontId="21" fillId="7" borderId="12" xfId="0" applyNumberFormat="1" applyFont="1" applyFill="1" applyBorder="1" applyAlignment="1" applyProtection="1">
      <alignment horizontal="center" vertical="center"/>
      <protection locked="0"/>
    </xf>
    <xf numFmtId="164" fontId="21" fillId="7" borderId="16" xfId="0" applyNumberFormat="1" applyFont="1" applyFill="1" applyBorder="1" applyAlignment="1" applyProtection="1">
      <alignment horizontal="center" vertical="center"/>
      <protection locked="0"/>
    </xf>
    <xf numFmtId="0" fontId="22" fillId="0" borderId="21" xfId="0" applyFont="1" applyBorder="1" applyAlignment="1">
      <alignment vertical="center"/>
    </xf>
    <xf numFmtId="0" fontId="13" fillId="9" borderId="2" xfId="6" applyNumberFormat="1" applyFont="1" applyFill="1" applyBorder="1" applyAlignment="1">
      <alignment horizontal="center" vertical="center"/>
    </xf>
    <xf numFmtId="0" fontId="23" fillId="4" borderId="10" xfId="0" applyFont="1" applyFill="1" applyBorder="1" applyAlignment="1">
      <alignment horizontal="center" vertical="center" wrapText="1"/>
    </xf>
    <xf numFmtId="164" fontId="26" fillId="9" borderId="10" xfId="0" applyNumberFormat="1" applyFont="1" applyFill="1" applyBorder="1" applyAlignment="1">
      <alignment horizontal="right" vertical="center"/>
    </xf>
    <xf numFmtId="164" fontId="26" fillId="11" borderId="10" xfId="0" applyNumberFormat="1" applyFont="1" applyFill="1" applyBorder="1" applyAlignment="1">
      <alignment horizontal="right" vertical="center"/>
    </xf>
    <xf numFmtId="44" fontId="18" fillId="11" borderId="10" xfId="6" applyNumberFormat="1" applyFont="1" applyFill="1" applyBorder="1" applyAlignment="1">
      <alignment vertical="center" wrapText="1"/>
    </xf>
    <xf numFmtId="44" fontId="18" fillId="9" borderId="10" xfId="6" applyNumberFormat="1" applyFont="1" applyFill="1" applyBorder="1" applyAlignment="1">
      <alignment vertical="center" wrapText="1"/>
    </xf>
    <xf numFmtId="0" fontId="17" fillId="3" borderId="8" xfId="0" applyFont="1" applyFill="1" applyBorder="1" applyAlignment="1">
      <alignment horizontal="center" vertical="center"/>
    </xf>
    <xf numFmtId="0" fontId="17" fillId="3" borderId="35" xfId="0" applyFont="1" applyFill="1" applyBorder="1" applyAlignment="1">
      <alignment horizontal="center" vertical="center"/>
    </xf>
    <xf numFmtId="0" fontId="17" fillId="3" borderId="9" xfId="0" applyFont="1" applyFill="1" applyBorder="1" applyAlignment="1">
      <alignment horizontal="center" vertical="center"/>
    </xf>
    <xf numFmtId="0" fontId="23" fillId="4" borderId="12" xfId="0" applyFont="1" applyFill="1" applyBorder="1" applyAlignment="1">
      <alignment horizontal="center" vertical="center" wrapText="1"/>
    </xf>
    <xf numFmtId="0" fontId="23" fillId="4" borderId="13" xfId="0" applyFont="1" applyFill="1" applyBorder="1" applyAlignment="1">
      <alignment horizontal="center" vertical="center" wrapText="1"/>
    </xf>
    <xf numFmtId="164" fontId="26" fillId="9" borderId="12" xfId="0" applyNumberFormat="1" applyFont="1" applyFill="1" applyBorder="1" applyAlignment="1">
      <alignment horizontal="right" vertical="center"/>
    </xf>
    <xf numFmtId="164" fontId="26" fillId="11" borderId="13" xfId="0" applyNumberFormat="1" applyFont="1" applyFill="1" applyBorder="1" applyAlignment="1">
      <alignment horizontal="right" vertical="center"/>
    </xf>
    <xf numFmtId="44" fontId="18" fillId="11" borderId="12" xfId="6" applyNumberFormat="1" applyFont="1" applyFill="1" applyBorder="1" applyAlignment="1">
      <alignment vertical="center" wrapText="1"/>
    </xf>
    <xf numFmtId="164" fontId="26" fillId="9" borderId="13" xfId="0" applyNumberFormat="1" applyFont="1" applyFill="1" applyBorder="1" applyAlignment="1">
      <alignment horizontal="right" vertical="center"/>
    </xf>
    <xf numFmtId="44" fontId="18" fillId="9" borderId="12" xfId="6" applyNumberFormat="1" applyFont="1" applyFill="1" applyBorder="1" applyAlignment="1">
      <alignment vertical="center" wrapText="1"/>
    </xf>
    <xf numFmtId="44" fontId="18" fillId="9" borderId="13" xfId="6" applyNumberFormat="1" applyFont="1" applyFill="1" applyBorder="1" applyAlignment="1">
      <alignment vertical="center" wrapText="1"/>
    </xf>
    <xf numFmtId="44" fontId="18" fillId="9" borderId="36" xfId="6" applyNumberFormat="1" applyFont="1" applyFill="1" applyBorder="1" applyAlignment="1">
      <alignment vertical="center" wrapText="1"/>
    </xf>
    <xf numFmtId="44" fontId="18" fillId="9" borderId="46" xfId="6" applyNumberFormat="1" applyFont="1" applyFill="1" applyBorder="1" applyAlignment="1">
      <alignment vertical="center" wrapText="1"/>
    </xf>
    <xf numFmtId="44" fontId="18" fillId="9" borderId="37" xfId="6" applyNumberFormat="1" applyFont="1" applyFill="1" applyBorder="1" applyAlignment="1">
      <alignment vertical="center" wrapText="1"/>
    </xf>
    <xf numFmtId="0" fontId="17" fillId="3" borderId="31" xfId="0" applyFont="1" applyFill="1" applyBorder="1" applyAlignment="1">
      <alignment horizontal="center" vertical="center"/>
    </xf>
    <xf numFmtId="0" fontId="23" fillId="4" borderId="11" xfId="0" applyFont="1" applyFill="1" applyBorder="1" applyAlignment="1">
      <alignment horizontal="center" vertical="center" wrapText="1"/>
    </xf>
    <xf numFmtId="164" fontId="26" fillId="11" borderId="11" xfId="0" applyNumberFormat="1" applyFont="1" applyFill="1" applyBorder="1" applyAlignment="1">
      <alignment horizontal="right" vertical="center"/>
    </xf>
    <xf numFmtId="164" fontId="26" fillId="9" borderId="11" xfId="0" applyNumberFormat="1" applyFont="1" applyFill="1" applyBorder="1" applyAlignment="1">
      <alignment horizontal="right" vertical="center"/>
    </xf>
    <xf numFmtId="44" fontId="18" fillId="9" borderId="11" xfId="6" applyNumberFormat="1" applyFont="1" applyFill="1" applyBorder="1" applyAlignment="1">
      <alignment vertical="center" wrapText="1"/>
    </xf>
    <xf numFmtId="44" fontId="18" fillId="9" borderId="32" xfId="6" applyNumberFormat="1" applyFont="1" applyFill="1" applyBorder="1" applyAlignment="1">
      <alignment vertical="center" wrapText="1"/>
    </xf>
    <xf numFmtId="164" fontId="26" fillId="10" borderId="10" xfId="0" applyNumberFormat="1" applyFont="1" applyFill="1" applyBorder="1" applyAlignment="1">
      <alignment horizontal="center" vertical="center"/>
    </xf>
    <xf numFmtId="164" fontId="26" fillId="11" borderId="10" xfId="0" applyNumberFormat="1" applyFont="1" applyFill="1" applyBorder="1" applyAlignment="1">
      <alignment horizontal="center" vertical="center"/>
    </xf>
    <xf numFmtId="164" fontId="26" fillId="11" borderId="12" xfId="0" applyNumberFormat="1" applyFont="1" applyFill="1" applyBorder="1" applyAlignment="1">
      <alignment horizontal="center" vertical="center"/>
    </xf>
    <xf numFmtId="0" fontId="36" fillId="12" borderId="1" xfId="0" applyFont="1" applyFill="1" applyBorder="1" applyAlignment="1">
      <alignment horizontal="center" vertical="center"/>
    </xf>
    <xf numFmtId="0" fontId="41" fillId="4" borderId="10" xfId="0" applyFont="1" applyFill="1" applyBorder="1" applyAlignment="1">
      <alignment horizontal="center" vertical="center" wrapText="1"/>
    </xf>
    <xf numFmtId="164" fontId="34" fillId="13" borderId="10" xfId="0" applyNumberFormat="1" applyFont="1" applyFill="1" applyBorder="1" applyAlignment="1">
      <alignment horizontal="center" vertical="center"/>
    </xf>
    <xf numFmtId="0" fontId="41" fillId="4" borderId="12" xfId="0" applyFont="1" applyFill="1" applyBorder="1" applyAlignment="1">
      <alignment horizontal="center" vertical="center" wrapText="1"/>
    </xf>
    <xf numFmtId="0" fontId="41" fillId="4" borderId="13" xfId="0" applyFont="1" applyFill="1" applyBorder="1" applyAlignment="1">
      <alignment horizontal="center" vertical="center" wrapText="1"/>
    </xf>
    <xf numFmtId="164" fontId="34" fillId="13" borderId="13" xfId="0" applyNumberFormat="1" applyFont="1" applyFill="1" applyBorder="1" applyAlignment="1">
      <alignment horizontal="center" vertical="center"/>
    </xf>
    <xf numFmtId="164" fontId="18" fillId="0" borderId="46" xfId="0" applyNumberFormat="1" applyFont="1" applyBorder="1" applyAlignment="1">
      <alignment vertical="center"/>
    </xf>
    <xf numFmtId="0" fontId="41" fillId="4" borderId="11" xfId="0" applyFont="1" applyFill="1" applyBorder="1" applyAlignment="1">
      <alignment horizontal="center" vertical="center" wrapText="1"/>
    </xf>
    <xf numFmtId="164" fontId="18" fillId="0" borderId="32" xfId="0" applyNumberFormat="1" applyFont="1" applyBorder="1" applyAlignment="1">
      <alignment vertical="center"/>
    </xf>
    <xf numFmtId="164" fontId="36" fillId="13" borderId="7" xfId="0" applyNumberFormat="1" applyFont="1" applyFill="1" applyBorder="1" applyAlignment="1">
      <alignment horizontal="center" vertical="center"/>
    </xf>
    <xf numFmtId="164" fontId="36" fillId="13" borderId="6" xfId="0" applyNumberFormat="1" applyFont="1" applyFill="1" applyBorder="1" applyAlignment="1">
      <alignment horizontal="center" vertical="center"/>
    </xf>
    <xf numFmtId="164" fontId="18" fillId="0" borderId="35" xfId="0" applyNumberFormat="1" applyFont="1" applyBorder="1" applyAlignment="1">
      <alignment vertical="center"/>
    </xf>
    <xf numFmtId="164" fontId="18" fillId="0" borderId="31" xfId="0" applyNumberFormat="1" applyFont="1" applyBorder="1" applyAlignment="1">
      <alignment vertical="center"/>
    </xf>
    <xf numFmtId="164" fontId="29" fillId="13" borderId="19" xfId="0" applyNumberFormat="1" applyFont="1" applyFill="1" applyBorder="1" applyAlignment="1">
      <alignment horizontal="center" vertical="center"/>
    </xf>
    <xf numFmtId="164" fontId="21" fillId="13" borderId="8" xfId="0" applyNumberFormat="1" applyFont="1" applyFill="1" applyBorder="1" applyAlignment="1">
      <alignment horizontal="center" vertical="center"/>
    </xf>
    <xf numFmtId="164" fontId="21" fillId="9" borderId="9" xfId="0" applyNumberFormat="1" applyFont="1" applyFill="1" applyBorder="1" applyAlignment="1">
      <alignment horizontal="center" vertical="center"/>
    </xf>
    <xf numFmtId="164" fontId="21" fillId="13" borderId="36" xfId="0" applyNumberFormat="1" applyFont="1" applyFill="1" applyBorder="1" applyAlignment="1">
      <alignment horizontal="center" vertical="center"/>
    </xf>
    <xf numFmtId="164" fontId="21" fillId="9" borderId="37" xfId="0" applyNumberFormat="1" applyFont="1" applyFill="1" applyBorder="1" applyAlignment="1">
      <alignment horizontal="center" vertical="center"/>
    </xf>
    <xf numFmtId="0" fontId="22" fillId="0" borderId="30" xfId="0" applyFont="1" applyBorder="1" applyAlignment="1">
      <alignment vertical="center"/>
    </xf>
    <xf numFmtId="0" fontId="13" fillId="0" borderId="3" xfId="0" applyFont="1" applyBorder="1" applyAlignment="1">
      <alignment vertical="center"/>
    </xf>
    <xf numFmtId="164" fontId="18" fillId="0" borderId="48" xfId="0" applyNumberFormat="1" applyFont="1" applyBorder="1" applyAlignment="1">
      <alignment vertical="center"/>
    </xf>
    <xf numFmtId="164" fontId="18" fillId="0" borderId="33" xfId="0" applyNumberFormat="1" applyFont="1" applyBorder="1" applyAlignment="1">
      <alignment vertical="center"/>
    </xf>
    <xf numFmtId="0" fontId="0" fillId="0" borderId="10" xfId="0" applyBorder="1" applyAlignment="1">
      <alignment horizontal="center" vertical="center" wrapText="1"/>
    </xf>
    <xf numFmtId="0" fontId="43" fillId="0" borderId="10" xfId="0" applyFont="1" applyBorder="1" applyAlignment="1">
      <alignment horizontal="left" vertical="center" wrapText="1"/>
    </xf>
    <xf numFmtId="1" fontId="1" fillId="0" borderId="10" xfId="0" applyNumberFormat="1" applyFont="1" applyBorder="1" applyAlignment="1">
      <alignment horizontal="center" vertical="center" wrapText="1"/>
    </xf>
    <xf numFmtId="1" fontId="0" fillId="0" borderId="10" xfId="0" applyNumberFormat="1" applyBorder="1" applyAlignment="1">
      <alignment horizontal="center" vertical="center" wrapText="1"/>
    </xf>
    <xf numFmtId="1" fontId="0" fillId="0" borderId="18" xfId="0" applyNumberFormat="1" applyBorder="1" applyAlignment="1">
      <alignment horizontal="center" vertical="center" wrapText="1"/>
    </xf>
    <xf numFmtId="1" fontId="30" fillId="8" borderId="4" xfId="0" applyNumberFormat="1" applyFont="1" applyFill="1" applyBorder="1" applyAlignment="1">
      <alignment horizontal="center" vertical="center"/>
    </xf>
    <xf numFmtId="9" fontId="27" fillId="0" borderId="0" xfId="6"/>
    <xf numFmtId="0" fontId="12" fillId="0" borderId="2" xfId="5" quotePrefix="1" applyFont="1" applyBorder="1" applyAlignment="1">
      <alignment vertical="center" wrapText="1"/>
    </xf>
    <xf numFmtId="0" fontId="12" fillId="0" borderId="3" xfId="5" quotePrefix="1" applyFont="1" applyBorder="1" applyAlignment="1">
      <alignment vertical="center" wrapText="1"/>
    </xf>
    <xf numFmtId="0" fontId="4" fillId="0" borderId="1" xfId="5" applyFont="1" applyBorder="1" applyAlignment="1">
      <alignment horizontal="left" vertical="center" wrapText="1"/>
    </xf>
    <xf numFmtId="0" fontId="4" fillId="0" borderId="2" xfId="5" applyFont="1" applyBorder="1" applyAlignment="1">
      <alignment horizontal="left" vertical="center" wrapText="1"/>
    </xf>
    <xf numFmtId="0" fontId="4" fillId="0" borderId="3" xfId="5" applyFont="1" applyBorder="1" applyAlignment="1">
      <alignment horizontal="left" vertical="center" wrapText="1"/>
    </xf>
    <xf numFmtId="49" fontId="9" fillId="2" borderId="1" xfId="0" applyNumberFormat="1" applyFont="1" applyFill="1" applyBorder="1" applyAlignment="1" applyProtection="1">
      <alignment horizontal="center" vertical="center" wrapText="1"/>
      <protection locked="0"/>
    </xf>
    <xf numFmtId="49" fontId="9" fillId="2" borderId="3" xfId="0" applyNumberFormat="1" applyFont="1" applyFill="1" applyBorder="1" applyAlignment="1" applyProtection="1">
      <alignment horizontal="center" vertical="center" wrapText="1"/>
      <protection locked="0"/>
    </xf>
    <xf numFmtId="0" fontId="10" fillId="0" borderId="1" xfId="5" applyFont="1" applyBorder="1" applyAlignment="1" applyProtection="1">
      <alignment horizontal="left" vertical="center" wrapText="1"/>
      <protection locked="0"/>
    </xf>
    <xf numFmtId="0" fontId="10" fillId="0" borderId="3" xfId="5" applyFont="1" applyBorder="1" applyAlignment="1" applyProtection="1">
      <alignment horizontal="left" vertical="center" wrapText="1"/>
      <protection locked="0"/>
    </xf>
    <xf numFmtId="0" fontId="42" fillId="3" borderId="24" xfId="0" applyFont="1" applyFill="1" applyBorder="1" applyAlignment="1">
      <alignment horizontal="center" vertical="center"/>
    </xf>
    <xf numFmtId="0" fontId="42" fillId="3" borderId="23" xfId="0" applyFont="1" applyFill="1" applyBorder="1" applyAlignment="1">
      <alignment horizontal="center" vertical="center"/>
    </xf>
    <xf numFmtId="0" fontId="42" fillId="3" borderId="25" xfId="0" applyFont="1" applyFill="1" applyBorder="1" applyAlignment="1">
      <alignment horizontal="center" vertical="center"/>
    </xf>
    <xf numFmtId="0" fontId="25" fillId="0" borderId="4" xfId="6" applyNumberFormat="1" applyFont="1" applyBorder="1" applyAlignment="1">
      <alignment horizontal="left" vertical="center" wrapText="1"/>
    </xf>
    <xf numFmtId="0" fontId="25" fillId="0" borderId="1" xfId="6" applyNumberFormat="1" applyFont="1" applyBorder="1" applyAlignment="1">
      <alignment horizontal="left" vertical="center" wrapText="1"/>
    </xf>
    <xf numFmtId="0" fontId="25" fillId="9" borderId="1" xfId="6" applyNumberFormat="1" applyFont="1" applyFill="1" applyBorder="1" applyAlignment="1">
      <alignment horizontal="left" vertical="center" wrapText="1"/>
    </xf>
    <xf numFmtId="0" fontId="25" fillId="9" borderId="2" xfId="6" applyNumberFormat="1" applyFont="1" applyFill="1" applyBorder="1" applyAlignment="1">
      <alignment horizontal="left" vertical="center" wrapText="1"/>
    </xf>
    <xf numFmtId="0" fontId="20" fillId="0" borderId="1" xfId="0" applyFont="1" applyBorder="1" applyAlignment="1">
      <alignment horizontal="center" vertical="center" wrapText="1"/>
    </xf>
    <xf numFmtId="0" fontId="20" fillId="0" borderId="2"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8" fillId="0" borderId="1" xfId="5" applyFont="1" applyBorder="1" applyAlignment="1">
      <alignment horizontal="center" vertical="center" wrapText="1"/>
    </xf>
    <xf numFmtId="0" fontId="8" fillId="0" borderId="2" xfId="5" applyFont="1" applyBorder="1" applyAlignment="1">
      <alignment horizontal="center" vertical="center" wrapText="1"/>
    </xf>
    <xf numFmtId="0" fontId="8" fillId="0" borderId="3" xfId="5" applyFont="1" applyBorder="1" applyAlignment="1">
      <alignment horizontal="center" vertical="center" wrapText="1"/>
    </xf>
    <xf numFmtId="0" fontId="40" fillId="14" borderId="36" xfId="0" applyFont="1" applyFill="1" applyBorder="1" applyAlignment="1">
      <alignment horizontal="center" vertical="center"/>
    </xf>
    <xf numFmtId="0" fontId="40" fillId="14" borderId="46" xfId="0" applyFont="1" applyFill="1" applyBorder="1" applyAlignment="1">
      <alignment horizontal="center" vertical="center"/>
    </xf>
    <xf numFmtId="0" fontId="38" fillId="0" borderId="12" xfId="0" applyFont="1" applyBorder="1" applyAlignment="1">
      <alignment horizontal="center" vertical="center"/>
    </xf>
    <xf numFmtId="0" fontId="38" fillId="0" borderId="10" xfId="0" applyFont="1" applyBorder="1" applyAlignment="1">
      <alignment horizontal="center" vertical="center"/>
    </xf>
    <xf numFmtId="0" fontId="38" fillId="0" borderId="36" xfId="0" applyFont="1" applyBorder="1" applyAlignment="1">
      <alignment horizontal="center" vertical="center"/>
    </xf>
    <xf numFmtId="0" fontId="38" fillId="0" borderId="46" xfId="0" applyFont="1" applyBorder="1" applyAlignment="1">
      <alignment horizontal="center" vertical="center"/>
    </xf>
    <xf numFmtId="0" fontId="8" fillId="0" borderId="24"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0" xfId="0" applyFont="1" applyAlignment="1">
      <alignment horizontal="center" vertical="center" wrapText="1"/>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35" fillId="9" borderId="1" xfId="6" applyNumberFormat="1" applyFont="1" applyFill="1" applyBorder="1" applyAlignment="1">
      <alignment horizontal="left" vertical="center" wrapText="1"/>
    </xf>
    <xf numFmtId="0" fontId="35" fillId="9" borderId="2" xfId="6" applyNumberFormat="1" applyFont="1" applyFill="1" applyBorder="1" applyAlignment="1">
      <alignment horizontal="left" vertical="center" wrapText="1"/>
    </xf>
    <xf numFmtId="0" fontId="33" fillId="0" borderId="4" xfId="0" applyFont="1" applyBorder="1" applyAlignment="1">
      <alignment horizontal="center" vertical="center"/>
    </xf>
    <xf numFmtId="0" fontId="33" fillId="0" borderId="1" xfId="0" applyFont="1" applyBorder="1" applyAlignment="1">
      <alignment horizontal="center" vertical="center"/>
    </xf>
    <xf numFmtId="0" fontId="40" fillId="14" borderId="12" xfId="0" applyFont="1" applyFill="1" applyBorder="1" applyAlignment="1">
      <alignment horizontal="center" vertical="center"/>
    </xf>
    <xf numFmtId="0" fontId="40" fillId="14" borderId="10" xfId="0" applyFont="1" applyFill="1" applyBorder="1" applyAlignment="1">
      <alignment horizontal="center" vertical="center"/>
    </xf>
    <xf numFmtId="0" fontId="1" fillId="0" borderId="43" xfId="0" applyFont="1" applyBorder="1" applyAlignment="1">
      <alignment horizontal="center" vertical="center" wrapText="1"/>
    </xf>
    <xf numFmtId="0" fontId="1" fillId="0" borderId="44" xfId="0" applyFont="1" applyBorder="1" applyAlignment="1">
      <alignment horizontal="center" vertical="center" wrapText="1"/>
    </xf>
    <xf numFmtId="0" fontId="39" fillId="12" borderId="1" xfId="0" applyFont="1" applyFill="1" applyBorder="1" applyAlignment="1">
      <alignment horizontal="center" vertical="center" wrapText="1"/>
    </xf>
    <xf numFmtId="0" fontId="39" fillId="12" borderId="2" xfId="0" applyFont="1" applyFill="1" applyBorder="1" applyAlignment="1">
      <alignment horizontal="center" vertical="center" wrapText="1"/>
    </xf>
    <xf numFmtId="0" fontId="39" fillId="12" borderId="3" xfId="0" applyFont="1" applyFill="1" applyBorder="1" applyAlignment="1">
      <alignment horizontal="center" vertical="center" wrapText="1"/>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33" fillId="0" borderId="24" xfId="0" applyFont="1" applyBorder="1" applyAlignment="1">
      <alignment horizontal="center" vertical="center"/>
    </xf>
    <xf numFmtId="0" fontId="33" fillId="0" borderId="25" xfId="0" applyFont="1" applyBorder="1" applyAlignment="1">
      <alignment horizontal="center" vertical="center"/>
    </xf>
    <xf numFmtId="0" fontId="1" fillId="3" borderId="35" xfId="0" applyFont="1" applyFill="1" applyBorder="1" applyAlignment="1">
      <alignment horizontal="left" vertical="center" wrapText="1"/>
    </xf>
    <xf numFmtId="0" fontId="0" fillId="3" borderId="35" xfId="0" applyFill="1" applyBorder="1" applyAlignment="1">
      <alignment horizontal="left" vertical="center" wrapText="1"/>
    </xf>
    <xf numFmtId="0" fontId="0" fillId="3" borderId="10" xfId="0" applyFill="1" applyBorder="1" applyAlignment="1">
      <alignment horizontal="left" vertical="center" wrapText="1"/>
    </xf>
    <xf numFmtId="0" fontId="0" fillId="3" borderId="18" xfId="0" applyFill="1" applyBorder="1" applyAlignment="1">
      <alignment horizontal="left" vertical="center" wrapText="1"/>
    </xf>
    <xf numFmtId="0" fontId="18" fillId="0" borderId="5" xfId="6" applyNumberFormat="1" applyFont="1" applyBorder="1" applyAlignment="1">
      <alignment horizontal="left" vertical="center" wrapText="1"/>
    </xf>
    <xf numFmtId="0" fontId="18" fillId="0" borderId="7" xfId="6" applyNumberFormat="1" applyFont="1" applyBorder="1" applyAlignment="1">
      <alignment horizontal="left" vertical="center" wrapText="1"/>
    </xf>
    <xf numFmtId="0" fontId="18" fillId="0" borderId="19" xfId="6" applyNumberFormat="1" applyFont="1" applyBorder="1" applyAlignment="1">
      <alignment horizontal="left" vertical="center" wrapText="1"/>
    </xf>
    <xf numFmtId="0" fontId="19" fillId="9" borderId="35" xfId="6" applyNumberFormat="1" applyFont="1" applyFill="1" applyBorder="1" applyAlignment="1">
      <alignment horizontal="left" vertical="center" wrapText="1"/>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3" fillId="3" borderId="0" xfId="0" applyFont="1" applyFill="1" applyAlignment="1">
      <alignment horizontal="center" vertical="center"/>
    </xf>
    <xf numFmtId="0" fontId="19" fillId="9" borderId="18" xfId="6" applyNumberFormat="1" applyFont="1" applyFill="1" applyBorder="1" applyAlignment="1">
      <alignment horizontal="left" vertical="center" wrapText="1"/>
    </xf>
    <xf numFmtId="0" fontId="18" fillId="0" borderId="18" xfId="6" applyNumberFormat="1" applyFont="1" applyBorder="1" applyAlignment="1">
      <alignment horizontal="left" vertical="center" wrapText="1"/>
    </xf>
    <xf numFmtId="0" fontId="18" fillId="0" borderId="17" xfId="6" applyNumberFormat="1" applyFont="1" applyBorder="1" applyAlignment="1">
      <alignment horizontal="left" vertical="center" wrapText="1"/>
    </xf>
    <xf numFmtId="0" fontId="19" fillId="0" borderId="35" xfId="6" applyNumberFormat="1" applyFont="1" applyBorder="1" applyAlignment="1">
      <alignment horizontal="left" vertical="center" wrapText="1"/>
    </xf>
    <xf numFmtId="0" fontId="19" fillId="0" borderId="18" xfId="6" applyNumberFormat="1" applyFont="1" applyBorder="1" applyAlignment="1">
      <alignment horizontal="left" vertical="center" wrapText="1"/>
    </xf>
    <xf numFmtId="0" fontId="19" fillId="9" borderId="4" xfId="6" applyNumberFormat="1" applyFont="1" applyFill="1" applyBorder="1" applyAlignment="1">
      <alignment horizontal="left" vertical="center" wrapText="1"/>
    </xf>
    <xf numFmtId="0" fontId="18" fillId="0" borderId="1" xfId="6" applyNumberFormat="1" applyFont="1" applyBorder="1" applyAlignment="1">
      <alignment horizontal="left" vertical="center" wrapText="1"/>
    </xf>
    <xf numFmtId="0" fontId="18" fillId="0" borderId="2" xfId="6" applyNumberFormat="1" applyFont="1" applyBorder="1" applyAlignment="1">
      <alignment horizontal="left" vertical="center" wrapText="1"/>
    </xf>
    <xf numFmtId="0" fontId="18" fillId="0" borderId="3" xfId="6" applyNumberFormat="1" applyFont="1" applyBorder="1" applyAlignment="1">
      <alignment horizontal="left" vertical="center" wrapText="1"/>
    </xf>
    <xf numFmtId="0" fontId="19" fillId="0" borderId="8" xfId="6" applyNumberFormat="1" applyFont="1" applyBorder="1" applyAlignment="1">
      <alignment horizontal="center" vertical="center" wrapText="1"/>
    </xf>
    <xf numFmtId="0" fontId="19" fillId="0" borderId="12" xfId="6" applyNumberFormat="1" applyFont="1" applyBorder="1" applyAlignment="1">
      <alignment horizontal="center" vertical="center" wrapText="1"/>
    </xf>
    <xf numFmtId="0" fontId="19" fillId="0" borderId="16" xfId="6" applyNumberFormat="1" applyFont="1" applyBorder="1" applyAlignment="1">
      <alignment horizontal="center" vertical="center" wrapText="1"/>
    </xf>
    <xf numFmtId="0" fontId="19" fillId="0" borderId="10" xfId="6" applyNumberFormat="1" applyFont="1" applyBorder="1" applyAlignment="1">
      <alignment horizontal="left" vertical="center" wrapText="1"/>
    </xf>
    <xf numFmtId="0" fontId="19" fillId="9" borderId="10" xfId="6" applyNumberFormat="1" applyFont="1" applyFill="1" applyBorder="1" applyAlignment="1">
      <alignment horizontal="left" vertical="center" wrapText="1"/>
    </xf>
    <xf numFmtId="0" fontId="33" fillId="0" borderId="28" xfId="0" applyFont="1" applyBorder="1" applyAlignment="1">
      <alignment horizontal="center" vertical="center"/>
    </xf>
    <xf numFmtId="0" fontId="33" fillId="0" borderId="29" xfId="0" applyFont="1" applyBorder="1" applyAlignment="1">
      <alignment horizontal="center" vertical="center"/>
    </xf>
    <xf numFmtId="0" fontId="17" fillId="3" borderId="38" xfId="0" applyFont="1" applyFill="1" applyBorder="1" applyAlignment="1">
      <alignment horizontal="center" vertical="center" wrapText="1"/>
    </xf>
    <xf numFmtId="0" fontId="17" fillId="3" borderId="39" xfId="0" applyFont="1" applyFill="1" applyBorder="1" applyAlignment="1">
      <alignment horizontal="center" vertical="center"/>
    </xf>
    <xf numFmtId="0" fontId="19" fillId="0" borderId="35" xfId="6" applyNumberFormat="1" applyFont="1" applyBorder="1" applyAlignment="1">
      <alignment horizontal="center" vertical="center" wrapText="1"/>
    </xf>
    <xf numFmtId="0" fontId="19" fillId="0" borderId="10" xfId="6" applyNumberFormat="1" applyFont="1" applyBorder="1" applyAlignment="1">
      <alignment horizontal="center" vertical="center" wrapText="1"/>
    </xf>
    <xf numFmtId="0" fontId="19" fillId="0" borderId="18" xfId="6" applyNumberFormat="1" applyFont="1" applyBorder="1" applyAlignment="1">
      <alignment horizontal="center" vertical="center" wrapText="1"/>
    </xf>
    <xf numFmtId="0" fontId="18" fillId="0" borderId="8" xfId="6" applyNumberFormat="1" applyFont="1" applyBorder="1" applyAlignment="1">
      <alignment horizontal="center" vertical="center" wrapText="1"/>
    </xf>
    <xf numFmtId="0" fontId="18" fillId="0" borderId="12" xfId="6" applyNumberFormat="1" applyFont="1" applyBorder="1" applyAlignment="1">
      <alignment horizontal="center" vertical="center" wrapText="1"/>
    </xf>
    <xf numFmtId="0" fontId="18" fillId="0" borderId="16" xfId="6" applyNumberFormat="1" applyFont="1" applyBorder="1" applyAlignment="1">
      <alignment horizontal="center" vertical="center" wrapText="1"/>
    </xf>
    <xf numFmtId="0" fontId="19" fillId="0" borderId="34" xfId="6" applyNumberFormat="1" applyFont="1" applyBorder="1" applyAlignment="1">
      <alignment horizontal="center" vertical="center" wrapText="1"/>
    </xf>
    <xf numFmtId="0" fontId="18" fillId="0" borderId="36" xfId="6" applyNumberFormat="1" applyFont="1" applyBorder="1" applyAlignment="1">
      <alignment horizontal="center" vertical="center" wrapText="1"/>
    </xf>
    <xf numFmtId="0" fontId="18" fillId="0" borderId="35" xfId="6" applyNumberFormat="1" applyFont="1" applyBorder="1" applyAlignment="1">
      <alignment horizontal="center" vertical="center" wrapText="1"/>
    </xf>
    <xf numFmtId="0" fontId="18" fillId="0" borderId="10" xfId="6" applyNumberFormat="1" applyFont="1" applyBorder="1" applyAlignment="1">
      <alignment horizontal="center" vertical="center" wrapText="1"/>
    </xf>
    <xf numFmtId="0" fontId="18" fillId="0" borderId="32" xfId="6" applyNumberFormat="1" applyFont="1" applyBorder="1" applyAlignment="1">
      <alignment horizontal="center" vertical="center" wrapText="1"/>
    </xf>
    <xf numFmtId="0" fontId="0" fillId="3" borderId="35"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34" xfId="0" applyFill="1" applyBorder="1" applyAlignment="1">
      <alignment horizontal="center" vertical="center" wrapText="1"/>
    </xf>
    <xf numFmtId="0" fontId="0" fillId="3" borderId="8" xfId="0" applyFill="1" applyBorder="1" applyAlignment="1">
      <alignment horizontal="center" vertical="center" wrapText="1"/>
    </xf>
    <xf numFmtId="0" fontId="0" fillId="3" borderId="12" xfId="0" applyFill="1" applyBorder="1" applyAlignment="1">
      <alignment horizontal="center" vertical="center" wrapText="1"/>
    </xf>
    <xf numFmtId="0" fontId="0" fillId="3" borderId="16" xfId="0" applyFill="1" applyBorder="1" applyAlignment="1">
      <alignment horizontal="center" vertical="center" wrapText="1"/>
    </xf>
    <xf numFmtId="0" fontId="30" fillId="12" borderId="24" xfId="0" applyFont="1" applyFill="1" applyBorder="1" applyAlignment="1">
      <alignment horizontal="center" vertical="center" wrapText="1"/>
    </xf>
    <xf numFmtId="0" fontId="30" fillId="12" borderId="23" xfId="0" applyFont="1" applyFill="1" applyBorder="1" applyAlignment="1">
      <alignment horizontal="center" vertical="center" wrapText="1"/>
    </xf>
    <xf numFmtId="0" fontId="30" fillId="12" borderId="25" xfId="0" applyFont="1" applyFill="1" applyBorder="1" applyAlignment="1">
      <alignment horizontal="center" vertical="center" wrapText="1"/>
    </xf>
    <xf numFmtId="0" fontId="24" fillId="9" borderId="4" xfId="6" applyNumberFormat="1" applyFont="1" applyFill="1" applyBorder="1" applyAlignment="1">
      <alignment horizontal="left" vertical="center" wrapText="1"/>
    </xf>
  </cellXfs>
  <cellStyles count="22">
    <cellStyle name="20 % - Accent2 2 4 5 3 3" xfId="18"/>
    <cellStyle name="Milliers 8" xfId="19"/>
    <cellStyle name="Monétaire [0]" xfId="1" builtinId="7"/>
    <cellStyle name="Monétaire [0] 2" xfId="2"/>
    <cellStyle name="Monétaire [0] 2 2" xfId="9"/>
    <cellStyle name="Monétaire [0] 3" xfId="8"/>
    <cellStyle name="Monétaire 2" xfId="3"/>
    <cellStyle name="Monétaire 2 2" xfId="10"/>
    <cellStyle name="Normal" xfId="0" builtinId="0"/>
    <cellStyle name="Normal 2" xfId="4"/>
    <cellStyle name="Normal 2 2" xfId="15"/>
    <cellStyle name="Normal 2 3" xfId="14"/>
    <cellStyle name="Normal 3" xfId="5"/>
    <cellStyle name="Normal 3 2" xfId="16"/>
    <cellStyle name="Normal 3 3" xfId="11"/>
    <cellStyle name="Normal 5" xfId="17"/>
    <cellStyle name="Normal 57" xfId="20"/>
    <cellStyle name="Normal 6" xfId="21"/>
    <cellStyle name="Pourcentage" xfId="6" builtinId="5"/>
    <cellStyle name="Pourcentage 2" xfId="7"/>
    <cellStyle name="Pourcentage 2 2" xfId="13"/>
    <cellStyle name="Pourcentage 3" xfId="12"/>
  </cellStyles>
  <dxfs count="0"/>
  <tableStyles count="0" defaultTableStyle="TableStyleMedium2" defaultPivotStyle="PivotStyleLight16"/>
  <colors>
    <mruColors>
      <color rgb="FFFF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2:F11"/>
  <sheetViews>
    <sheetView showGridLines="0" zoomScale="70" workbookViewId="0">
      <selection activeCell="D6" sqref="D6:E6"/>
    </sheetView>
  </sheetViews>
  <sheetFormatPr baseColWidth="10" defaultRowHeight="14.4" x14ac:dyDescent="0.3"/>
  <cols>
    <col min="1" max="1" width="4" style="1" customWidth="1"/>
    <col min="2" max="2" width="8.77734375" style="1" customWidth="1"/>
    <col min="3" max="3" width="37.44140625" style="2" customWidth="1"/>
    <col min="4" max="4" width="36.5546875" style="1" customWidth="1"/>
    <col min="5" max="5" width="40" style="1" customWidth="1"/>
    <col min="6" max="6" width="6.44140625" style="1" customWidth="1"/>
    <col min="7" max="256" width="10.77734375" style="1"/>
    <col min="257" max="257" width="4" style="1" customWidth="1"/>
    <col min="258" max="258" width="8.77734375" style="1" customWidth="1"/>
    <col min="259" max="259" width="37.44140625" style="1" customWidth="1"/>
    <col min="260" max="260" width="36.5546875" style="1" customWidth="1"/>
    <col min="261" max="261" width="40" style="1" customWidth="1"/>
    <col min="262" max="262" width="6.44140625" style="1" customWidth="1"/>
    <col min="263" max="512" width="10.77734375" style="1"/>
    <col min="513" max="513" width="4" style="1" customWidth="1"/>
    <col min="514" max="514" width="8.77734375" style="1" customWidth="1"/>
    <col min="515" max="515" width="37.44140625" style="1" customWidth="1"/>
    <col min="516" max="516" width="36.5546875" style="1" customWidth="1"/>
    <col min="517" max="517" width="40" style="1" customWidth="1"/>
    <col min="518" max="518" width="6.44140625" style="1" customWidth="1"/>
    <col min="519" max="768" width="10.77734375" style="1"/>
    <col min="769" max="769" width="4" style="1" customWidth="1"/>
    <col min="770" max="770" width="8.77734375" style="1" customWidth="1"/>
    <col min="771" max="771" width="37.44140625" style="1" customWidth="1"/>
    <col min="772" max="772" width="36.5546875" style="1" customWidth="1"/>
    <col min="773" max="773" width="40" style="1" customWidth="1"/>
    <col min="774" max="774" width="6.44140625" style="1" customWidth="1"/>
    <col min="775" max="1024" width="10.77734375" style="1"/>
    <col min="1025" max="1025" width="4" style="1" customWidth="1"/>
    <col min="1026" max="1026" width="8.77734375" style="1" customWidth="1"/>
    <col min="1027" max="1027" width="37.44140625" style="1" customWidth="1"/>
    <col min="1028" max="1028" width="36.5546875" style="1" customWidth="1"/>
    <col min="1029" max="1029" width="40" style="1" customWidth="1"/>
    <col min="1030" max="1030" width="6.44140625" style="1" customWidth="1"/>
    <col min="1031" max="1280" width="10.77734375" style="1"/>
    <col min="1281" max="1281" width="4" style="1" customWidth="1"/>
    <col min="1282" max="1282" width="8.77734375" style="1" customWidth="1"/>
    <col min="1283" max="1283" width="37.44140625" style="1" customWidth="1"/>
    <col min="1284" max="1284" width="36.5546875" style="1" customWidth="1"/>
    <col min="1285" max="1285" width="40" style="1" customWidth="1"/>
    <col min="1286" max="1286" width="6.44140625" style="1" customWidth="1"/>
    <col min="1287" max="1536" width="10.77734375" style="1"/>
    <col min="1537" max="1537" width="4" style="1" customWidth="1"/>
    <col min="1538" max="1538" width="8.77734375" style="1" customWidth="1"/>
    <col min="1539" max="1539" width="37.44140625" style="1" customWidth="1"/>
    <col min="1540" max="1540" width="36.5546875" style="1" customWidth="1"/>
    <col min="1541" max="1541" width="40" style="1" customWidth="1"/>
    <col min="1542" max="1542" width="6.44140625" style="1" customWidth="1"/>
    <col min="1543" max="1792" width="10.77734375" style="1"/>
    <col min="1793" max="1793" width="4" style="1" customWidth="1"/>
    <col min="1794" max="1794" width="8.77734375" style="1" customWidth="1"/>
    <col min="1795" max="1795" width="37.44140625" style="1" customWidth="1"/>
    <col min="1796" max="1796" width="36.5546875" style="1" customWidth="1"/>
    <col min="1797" max="1797" width="40" style="1" customWidth="1"/>
    <col min="1798" max="1798" width="6.44140625" style="1" customWidth="1"/>
    <col min="1799" max="2048" width="10.77734375" style="1"/>
    <col min="2049" max="2049" width="4" style="1" customWidth="1"/>
    <col min="2050" max="2050" width="8.77734375" style="1" customWidth="1"/>
    <col min="2051" max="2051" width="37.44140625" style="1" customWidth="1"/>
    <col min="2052" max="2052" width="36.5546875" style="1" customWidth="1"/>
    <col min="2053" max="2053" width="40" style="1" customWidth="1"/>
    <col min="2054" max="2054" width="6.44140625" style="1" customWidth="1"/>
    <col min="2055" max="2304" width="10.77734375" style="1"/>
    <col min="2305" max="2305" width="4" style="1" customWidth="1"/>
    <col min="2306" max="2306" width="8.77734375" style="1" customWidth="1"/>
    <col min="2307" max="2307" width="37.44140625" style="1" customWidth="1"/>
    <col min="2308" max="2308" width="36.5546875" style="1" customWidth="1"/>
    <col min="2309" max="2309" width="40" style="1" customWidth="1"/>
    <col min="2310" max="2310" width="6.44140625" style="1" customWidth="1"/>
    <col min="2311" max="2560" width="10.77734375" style="1"/>
    <col min="2561" max="2561" width="4" style="1" customWidth="1"/>
    <col min="2562" max="2562" width="8.77734375" style="1" customWidth="1"/>
    <col min="2563" max="2563" width="37.44140625" style="1" customWidth="1"/>
    <col min="2564" max="2564" width="36.5546875" style="1" customWidth="1"/>
    <col min="2565" max="2565" width="40" style="1" customWidth="1"/>
    <col min="2566" max="2566" width="6.44140625" style="1" customWidth="1"/>
    <col min="2567" max="2816" width="10.77734375" style="1"/>
    <col min="2817" max="2817" width="4" style="1" customWidth="1"/>
    <col min="2818" max="2818" width="8.77734375" style="1" customWidth="1"/>
    <col min="2819" max="2819" width="37.44140625" style="1" customWidth="1"/>
    <col min="2820" max="2820" width="36.5546875" style="1" customWidth="1"/>
    <col min="2821" max="2821" width="40" style="1" customWidth="1"/>
    <col min="2822" max="2822" width="6.44140625" style="1" customWidth="1"/>
    <col min="2823" max="3072" width="10.77734375" style="1"/>
    <col min="3073" max="3073" width="4" style="1" customWidth="1"/>
    <col min="3074" max="3074" width="8.77734375" style="1" customWidth="1"/>
    <col min="3075" max="3075" width="37.44140625" style="1" customWidth="1"/>
    <col min="3076" max="3076" width="36.5546875" style="1" customWidth="1"/>
    <col min="3077" max="3077" width="40" style="1" customWidth="1"/>
    <col min="3078" max="3078" width="6.44140625" style="1" customWidth="1"/>
    <col min="3079" max="3328" width="10.77734375" style="1"/>
    <col min="3329" max="3329" width="4" style="1" customWidth="1"/>
    <col min="3330" max="3330" width="8.77734375" style="1" customWidth="1"/>
    <col min="3331" max="3331" width="37.44140625" style="1" customWidth="1"/>
    <col min="3332" max="3332" width="36.5546875" style="1" customWidth="1"/>
    <col min="3333" max="3333" width="40" style="1" customWidth="1"/>
    <col min="3334" max="3334" width="6.44140625" style="1" customWidth="1"/>
    <col min="3335" max="3584" width="10.77734375" style="1"/>
    <col min="3585" max="3585" width="4" style="1" customWidth="1"/>
    <col min="3586" max="3586" width="8.77734375" style="1" customWidth="1"/>
    <col min="3587" max="3587" width="37.44140625" style="1" customWidth="1"/>
    <col min="3588" max="3588" width="36.5546875" style="1" customWidth="1"/>
    <col min="3589" max="3589" width="40" style="1" customWidth="1"/>
    <col min="3590" max="3590" width="6.44140625" style="1" customWidth="1"/>
    <col min="3591" max="3840" width="10.77734375" style="1"/>
    <col min="3841" max="3841" width="4" style="1" customWidth="1"/>
    <col min="3842" max="3842" width="8.77734375" style="1" customWidth="1"/>
    <col min="3843" max="3843" width="37.44140625" style="1" customWidth="1"/>
    <col min="3844" max="3844" width="36.5546875" style="1" customWidth="1"/>
    <col min="3845" max="3845" width="40" style="1" customWidth="1"/>
    <col min="3846" max="3846" width="6.44140625" style="1" customWidth="1"/>
    <col min="3847" max="4096" width="10.77734375" style="1"/>
    <col min="4097" max="4097" width="4" style="1" customWidth="1"/>
    <col min="4098" max="4098" width="8.77734375" style="1" customWidth="1"/>
    <col min="4099" max="4099" width="37.44140625" style="1" customWidth="1"/>
    <col min="4100" max="4100" width="36.5546875" style="1" customWidth="1"/>
    <col min="4101" max="4101" width="40" style="1" customWidth="1"/>
    <col min="4102" max="4102" width="6.44140625" style="1" customWidth="1"/>
    <col min="4103" max="4352" width="10.77734375" style="1"/>
    <col min="4353" max="4353" width="4" style="1" customWidth="1"/>
    <col min="4354" max="4354" width="8.77734375" style="1" customWidth="1"/>
    <col min="4355" max="4355" width="37.44140625" style="1" customWidth="1"/>
    <col min="4356" max="4356" width="36.5546875" style="1" customWidth="1"/>
    <col min="4357" max="4357" width="40" style="1" customWidth="1"/>
    <col min="4358" max="4358" width="6.44140625" style="1" customWidth="1"/>
    <col min="4359" max="4608" width="10.77734375" style="1"/>
    <col min="4609" max="4609" width="4" style="1" customWidth="1"/>
    <col min="4610" max="4610" width="8.77734375" style="1" customWidth="1"/>
    <col min="4611" max="4611" width="37.44140625" style="1" customWidth="1"/>
    <col min="4612" max="4612" width="36.5546875" style="1" customWidth="1"/>
    <col min="4613" max="4613" width="40" style="1" customWidth="1"/>
    <col min="4614" max="4614" width="6.44140625" style="1" customWidth="1"/>
    <col min="4615" max="4864" width="10.77734375" style="1"/>
    <col min="4865" max="4865" width="4" style="1" customWidth="1"/>
    <col min="4866" max="4866" width="8.77734375" style="1" customWidth="1"/>
    <col min="4867" max="4867" width="37.44140625" style="1" customWidth="1"/>
    <col min="4868" max="4868" width="36.5546875" style="1" customWidth="1"/>
    <col min="4869" max="4869" width="40" style="1" customWidth="1"/>
    <col min="4870" max="4870" width="6.44140625" style="1" customWidth="1"/>
    <col min="4871" max="5120" width="10.77734375" style="1"/>
    <col min="5121" max="5121" width="4" style="1" customWidth="1"/>
    <col min="5122" max="5122" width="8.77734375" style="1" customWidth="1"/>
    <col min="5123" max="5123" width="37.44140625" style="1" customWidth="1"/>
    <col min="5124" max="5124" width="36.5546875" style="1" customWidth="1"/>
    <col min="5125" max="5125" width="40" style="1" customWidth="1"/>
    <col min="5126" max="5126" width="6.44140625" style="1" customWidth="1"/>
    <col min="5127" max="5376" width="10.77734375" style="1"/>
    <col min="5377" max="5377" width="4" style="1" customWidth="1"/>
    <col min="5378" max="5378" width="8.77734375" style="1" customWidth="1"/>
    <col min="5379" max="5379" width="37.44140625" style="1" customWidth="1"/>
    <col min="5380" max="5380" width="36.5546875" style="1" customWidth="1"/>
    <col min="5381" max="5381" width="40" style="1" customWidth="1"/>
    <col min="5382" max="5382" width="6.44140625" style="1" customWidth="1"/>
    <col min="5383" max="5632" width="10.77734375" style="1"/>
    <col min="5633" max="5633" width="4" style="1" customWidth="1"/>
    <col min="5634" max="5634" width="8.77734375" style="1" customWidth="1"/>
    <col min="5635" max="5635" width="37.44140625" style="1" customWidth="1"/>
    <col min="5636" max="5636" width="36.5546875" style="1" customWidth="1"/>
    <col min="5637" max="5637" width="40" style="1" customWidth="1"/>
    <col min="5638" max="5638" width="6.44140625" style="1" customWidth="1"/>
    <col min="5639" max="5888" width="10.77734375" style="1"/>
    <col min="5889" max="5889" width="4" style="1" customWidth="1"/>
    <col min="5890" max="5890" width="8.77734375" style="1" customWidth="1"/>
    <col min="5891" max="5891" width="37.44140625" style="1" customWidth="1"/>
    <col min="5892" max="5892" width="36.5546875" style="1" customWidth="1"/>
    <col min="5893" max="5893" width="40" style="1" customWidth="1"/>
    <col min="5894" max="5894" width="6.44140625" style="1" customWidth="1"/>
    <col min="5895" max="6144" width="10.77734375" style="1"/>
    <col min="6145" max="6145" width="4" style="1" customWidth="1"/>
    <col min="6146" max="6146" width="8.77734375" style="1" customWidth="1"/>
    <col min="6147" max="6147" width="37.44140625" style="1" customWidth="1"/>
    <col min="6148" max="6148" width="36.5546875" style="1" customWidth="1"/>
    <col min="6149" max="6149" width="40" style="1" customWidth="1"/>
    <col min="6150" max="6150" width="6.44140625" style="1" customWidth="1"/>
    <col min="6151" max="6400" width="10.77734375" style="1"/>
    <col min="6401" max="6401" width="4" style="1" customWidth="1"/>
    <col min="6402" max="6402" width="8.77734375" style="1" customWidth="1"/>
    <col min="6403" max="6403" width="37.44140625" style="1" customWidth="1"/>
    <col min="6404" max="6404" width="36.5546875" style="1" customWidth="1"/>
    <col min="6405" max="6405" width="40" style="1" customWidth="1"/>
    <col min="6406" max="6406" width="6.44140625" style="1" customWidth="1"/>
    <col min="6407" max="6656" width="10.77734375" style="1"/>
    <col min="6657" max="6657" width="4" style="1" customWidth="1"/>
    <col min="6658" max="6658" width="8.77734375" style="1" customWidth="1"/>
    <col min="6659" max="6659" width="37.44140625" style="1" customWidth="1"/>
    <col min="6660" max="6660" width="36.5546875" style="1" customWidth="1"/>
    <col min="6661" max="6661" width="40" style="1" customWidth="1"/>
    <col min="6662" max="6662" width="6.44140625" style="1" customWidth="1"/>
    <col min="6663" max="6912" width="10.77734375" style="1"/>
    <col min="6913" max="6913" width="4" style="1" customWidth="1"/>
    <col min="6914" max="6914" width="8.77734375" style="1" customWidth="1"/>
    <col min="6915" max="6915" width="37.44140625" style="1" customWidth="1"/>
    <col min="6916" max="6916" width="36.5546875" style="1" customWidth="1"/>
    <col min="6917" max="6917" width="40" style="1" customWidth="1"/>
    <col min="6918" max="6918" width="6.44140625" style="1" customWidth="1"/>
    <col min="6919" max="7168" width="10.77734375" style="1"/>
    <col min="7169" max="7169" width="4" style="1" customWidth="1"/>
    <col min="7170" max="7170" width="8.77734375" style="1" customWidth="1"/>
    <col min="7171" max="7171" width="37.44140625" style="1" customWidth="1"/>
    <col min="7172" max="7172" width="36.5546875" style="1" customWidth="1"/>
    <col min="7173" max="7173" width="40" style="1" customWidth="1"/>
    <col min="7174" max="7174" width="6.44140625" style="1" customWidth="1"/>
    <col min="7175" max="7424" width="10.77734375" style="1"/>
    <col min="7425" max="7425" width="4" style="1" customWidth="1"/>
    <col min="7426" max="7426" width="8.77734375" style="1" customWidth="1"/>
    <col min="7427" max="7427" width="37.44140625" style="1" customWidth="1"/>
    <col min="7428" max="7428" width="36.5546875" style="1" customWidth="1"/>
    <col min="7429" max="7429" width="40" style="1" customWidth="1"/>
    <col min="7430" max="7430" width="6.44140625" style="1" customWidth="1"/>
    <col min="7431" max="7680" width="10.77734375" style="1"/>
    <col min="7681" max="7681" width="4" style="1" customWidth="1"/>
    <col min="7682" max="7682" width="8.77734375" style="1" customWidth="1"/>
    <col min="7683" max="7683" width="37.44140625" style="1" customWidth="1"/>
    <col min="7684" max="7684" width="36.5546875" style="1" customWidth="1"/>
    <col min="7685" max="7685" width="40" style="1" customWidth="1"/>
    <col min="7686" max="7686" width="6.44140625" style="1" customWidth="1"/>
    <col min="7687" max="7936" width="10.77734375" style="1"/>
    <col min="7937" max="7937" width="4" style="1" customWidth="1"/>
    <col min="7938" max="7938" width="8.77734375" style="1" customWidth="1"/>
    <col min="7939" max="7939" width="37.44140625" style="1" customWidth="1"/>
    <col min="7940" max="7940" width="36.5546875" style="1" customWidth="1"/>
    <col min="7941" max="7941" width="40" style="1" customWidth="1"/>
    <col min="7942" max="7942" width="6.44140625" style="1" customWidth="1"/>
    <col min="7943" max="8192" width="10.77734375" style="1"/>
    <col min="8193" max="8193" width="4" style="1" customWidth="1"/>
    <col min="8194" max="8194" width="8.77734375" style="1" customWidth="1"/>
    <col min="8195" max="8195" width="37.44140625" style="1" customWidth="1"/>
    <col min="8196" max="8196" width="36.5546875" style="1" customWidth="1"/>
    <col min="8197" max="8197" width="40" style="1" customWidth="1"/>
    <col min="8198" max="8198" width="6.44140625" style="1" customWidth="1"/>
    <col min="8199" max="8448" width="10.77734375" style="1"/>
    <col min="8449" max="8449" width="4" style="1" customWidth="1"/>
    <col min="8450" max="8450" width="8.77734375" style="1" customWidth="1"/>
    <col min="8451" max="8451" width="37.44140625" style="1" customWidth="1"/>
    <col min="8452" max="8452" width="36.5546875" style="1" customWidth="1"/>
    <col min="8453" max="8453" width="40" style="1" customWidth="1"/>
    <col min="8454" max="8454" width="6.44140625" style="1" customWidth="1"/>
    <col min="8455" max="8704" width="10.77734375" style="1"/>
    <col min="8705" max="8705" width="4" style="1" customWidth="1"/>
    <col min="8706" max="8706" width="8.77734375" style="1" customWidth="1"/>
    <col min="8707" max="8707" width="37.44140625" style="1" customWidth="1"/>
    <col min="8708" max="8708" width="36.5546875" style="1" customWidth="1"/>
    <col min="8709" max="8709" width="40" style="1" customWidth="1"/>
    <col min="8710" max="8710" width="6.44140625" style="1" customWidth="1"/>
    <col min="8711" max="8960" width="10.77734375" style="1"/>
    <col min="8961" max="8961" width="4" style="1" customWidth="1"/>
    <col min="8962" max="8962" width="8.77734375" style="1" customWidth="1"/>
    <col min="8963" max="8963" width="37.44140625" style="1" customWidth="1"/>
    <col min="8964" max="8964" width="36.5546875" style="1" customWidth="1"/>
    <col min="8965" max="8965" width="40" style="1" customWidth="1"/>
    <col min="8966" max="8966" width="6.44140625" style="1" customWidth="1"/>
    <col min="8967" max="9216" width="10.77734375" style="1"/>
    <col min="9217" max="9217" width="4" style="1" customWidth="1"/>
    <col min="9218" max="9218" width="8.77734375" style="1" customWidth="1"/>
    <col min="9219" max="9219" width="37.44140625" style="1" customWidth="1"/>
    <col min="9220" max="9220" width="36.5546875" style="1" customWidth="1"/>
    <col min="9221" max="9221" width="40" style="1" customWidth="1"/>
    <col min="9222" max="9222" width="6.44140625" style="1" customWidth="1"/>
    <col min="9223" max="9472" width="10.77734375" style="1"/>
    <col min="9473" max="9473" width="4" style="1" customWidth="1"/>
    <col min="9474" max="9474" width="8.77734375" style="1" customWidth="1"/>
    <col min="9475" max="9475" width="37.44140625" style="1" customWidth="1"/>
    <col min="9476" max="9476" width="36.5546875" style="1" customWidth="1"/>
    <col min="9477" max="9477" width="40" style="1" customWidth="1"/>
    <col min="9478" max="9478" width="6.44140625" style="1" customWidth="1"/>
    <col min="9479" max="9728" width="10.77734375" style="1"/>
    <col min="9729" max="9729" width="4" style="1" customWidth="1"/>
    <col min="9730" max="9730" width="8.77734375" style="1" customWidth="1"/>
    <col min="9731" max="9731" width="37.44140625" style="1" customWidth="1"/>
    <col min="9732" max="9732" width="36.5546875" style="1" customWidth="1"/>
    <col min="9733" max="9733" width="40" style="1" customWidth="1"/>
    <col min="9734" max="9734" width="6.44140625" style="1" customWidth="1"/>
    <col min="9735" max="9984" width="10.77734375" style="1"/>
    <col min="9985" max="9985" width="4" style="1" customWidth="1"/>
    <col min="9986" max="9986" width="8.77734375" style="1" customWidth="1"/>
    <col min="9987" max="9987" width="37.44140625" style="1" customWidth="1"/>
    <col min="9988" max="9988" width="36.5546875" style="1" customWidth="1"/>
    <col min="9989" max="9989" width="40" style="1" customWidth="1"/>
    <col min="9990" max="9990" width="6.44140625" style="1" customWidth="1"/>
    <col min="9991" max="10240" width="10.77734375" style="1"/>
    <col min="10241" max="10241" width="4" style="1" customWidth="1"/>
    <col min="10242" max="10242" width="8.77734375" style="1" customWidth="1"/>
    <col min="10243" max="10243" width="37.44140625" style="1" customWidth="1"/>
    <col min="10244" max="10244" width="36.5546875" style="1" customWidth="1"/>
    <col min="10245" max="10245" width="40" style="1" customWidth="1"/>
    <col min="10246" max="10246" width="6.44140625" style="1" customWidth="1"/>
    <col min="10247" max="10496" width="10.77734375" style="1"/>
    <col min="10497" max="10497" width="4" style="1" customWidth="1"/>
    <col min="10498" max="10498" width="8.77734375" style="1" customWidth="1"/>
    <col min="10499" max="10499" width="37.44140625" style="1" customWidth="1"/>
    <col min="10500" max="10500" width="36.5546875" style="1" customWidth="1"/>
    <col min="10501" max="10501" width="40" style="1" customWidth="1"/>
    <col min="10502" max="10502" width="6.44140625" style="1" customWidth="1"/>
    <col min="10503" max="10752" width="10.77734375" style="1"/>
    <col min="10753" max="10753" width="4" style="1" customWidth="1"/>
    <col min="10754" max="10754" width="8.77734375" style="1" customWidth="1"/>
    <col min="10755" max="10755" width="37.44140625" style="1" customWidth="1"/>
    <col min="10756" max="10756" width="36.5546875" style="1" customWidth="1"/>
    <col min="10757" max="10757" width="40" style="1" customWidth="1"/>
    <col min="10758" max="10758" width="6.44140625" style="1" customWidth="1"/>
    <col min="10759" max="11008" width="10.77734375" style="1"/>
    <col min="11009" max="11009" width="4" style="1" customWidth="1"/>
    <col min="11010" max="11010" width="8.77734375" style="1" customWidth="1"/>
    <col min="11011" max="11011" width="37.44140625" style="1" customWidth="1"/>
    <col min="11012" max="11012" width="36.5546875" style="1" customWidth="1"/>
    <col min="11013" max="11013" width="40" style="1" customWidth="1"/>
    <col min="11014" max="11014" width="6.44140625" style="1" customWidth="1"/>
    <col min="11015" max="11264" width="10.77734375" style="1"/>
    <col min="11265" max="11265" width="4" style="1" customWidth="1"/>
    <col min="11266" max="11266" width="8.77734375" style="1" customWidth="1"/>
    <col min="11267" max="11267" width="37.44140625" style="1" customWidth="1"/>
    <col min="11268" max="11268" width="36.5546875" style="1" customWidth="1"/>
    <col min="11269" max="11269" width="40" style="1" customWidth="1"/>
    <col min="11270" max="11270" width="6.44140625" style="1" customWidth="1"/>
    <col min="11271" max="11520" width="10.77734375" style="1"/>
    <col min="11521" max="11521" width="4" style="1" customWidth="1"/>
    <col min="11522" max="11522" width="8.77734375" style="1" customWidth="1"/>
    <col min="11523" max="11523" width="37.44140625" style="1" customWidth="1"/>
    <col min="11524" max="11524" width="36.5546875" style="1" customWidth="1"/>
    <col min="11525" max="11525" width="40" style="1" customWidth="1"/>
    <col min="11526" max="11526" width="6.44140625" style="1" customWidth="1"/>
    <col min="11527" max="11776" width="10.77734375" style="1"/>
    <col min="11777" max="11777" width="4" style="1" customWidth="1"/>
    <col min="11778" max="11778" width="8.77734375" style="1" customWidth="1"/>
    <col min="11779" max="11779" width="37.44140625" style="1" customWidth="1"/>
    <col min="11780" max="11780" width="36.5546875" style="1" customWidth="1"/>
    <col min="11781" max="11781" width="40" style="1" customWidth="1"/>
    <col min="11782" max="11782" width="6.44140625" style="1" customWidth="1"/>
    <col min="11783" max="12032" width="10.77734375" style="1"/>
    <col min="12033" max="12033" width="4" style="1" customWidth="1"/>
    <col min="12034" max="12034" width="8.77734375" style="1" customWidth="1"/>
    <col min="12035" max="12035" width="37.44140625" style="1" customWidth="1"/>
    <col min="12036" max="12036" width="36.5546875" style="1" customWidth="1"/>
    <col min="12037" max="12037" width="40" style="1" customWidth="1"/>
    <col min="12038" max="12038" width="6.44140625" style="1" customWidth="1"/>
    <col min="12039" max="12288" width="10.77734375" style="1"/>
    <col min="12289" max="12289" width="4" style="1" customWidth="1"/>
    <col min="12290" max="12290" width="8.77734375" style="1" customWidth="1"/>
    <col min="12291" max="12291" width="37.44140625" style="1" customWidth="1"/>
    <col min="12292" max="12292" width="36.5546875" style="1" customWidth="1"/>
    <col min="12293" max="12293" width="40" style="1" customWidth="1"/>
    <col min="12294" max="12294" width="6.44140625" style="1" customWidth="1"/>
    <col min="12295" max="12544" width="10.77734375" style="1"/>
    <col min="12545" max="12545" width="4" style="1" customWidth="1"/>
    <col min="12546" max="12546" width="8.77734375" style="1" customWidth="1"/>
    <col min="12547" max="12547" width="37.44140625" style="1" customWidth="1"/>
    <col min="12548" max="12548" width="36.5546875" style="1" customWidth="1"/>
    <col min="12549" max="12549" width="40" style="1" customWidth="1"/>
    <col min="12550" max="12550" width="6.44140625" style="1" customWidth="1"/>
    <col min="12551" max="12800" width="10.77734375" style="1"/>
    <col min="12801" max="12801" width="4" style="1" customWidth="1"/>
    <col min="12802" max="12802" width="8.77734375" style="1" customWidth="1"/>
    <col min="12803" max="12803" width="37.44140625" style="1" customWidth="1"/>
    <col min="12804" max="12804" width="36.5546875" style="1" customWidth="1"/>
    <col min="12805" max="12805" width="40" style="1" customWidth="1"/>
    <col min="12806" max="12806" width="6.44140625" style="1" customWidth="1"/>
    <col min="12807" max="13056" width="10.77734375" style="1"/>
    <col min="13057" max="13057" width="4" style="1" customWidth="1"/>
    <col min="13058" max="13058" width="8.77734375" style="1" customWidth="1"/>
    <col min="13059" max="13059" width="37.44140625" style="1" customWidth="1"/>
    <col min="13060" max="13060" width="36.5546875" style="1" customWidth="1"/>
    <col min="13061" max="13061" width="40" style="1" customWidth="1"/>
    <col min="13062" max="13062" width="6.44140625" style="1" customWidth="1"/>
    <col min="13063" max="13312" width="10.77734375" style="1"/>
    <col min="13313" max="13313" width="4" style="1" customWidth="1"/>
    <col min="13314" max="13314" width="8.77734375" style="1" customWidth="1"/>
    <col min="13315" max="13315" width="37.44140625" style="1" customWidth="1"/>
    <col min="13316" max="13316" width="36.5546875" style="1" customWidth="1"/>
    <col min="13317" max="13317" width="40" style="1" customWidth="1"/>
    <col min="13318" max="13318" width="6.44140625" style="1" customWidth="1"/>
    <col min="13319" max="13568" width="10.77734375" style="1"/>
    <col min="13569" max="13569" width="4" style="1" customWidth="1"/>
    <col min="13570" max="13570" width="8.77734375" style="1" customWidth="1"/>
    <col min="13571" max="13571" width="37.44140625" style="1" customWidth="1"/>
    <col min="13572" max="13572" width="36.5546875" style="1" customWidth="1"/>
    <col min="13573" max="13573" width="40" style="1" customWidth="1"/>
    <col min="13574" max="13574" width="6.44140625" style="1" customWidth="1"/>
    <col min="13575" max="13824" width="10.77734375" style="1"/>
    <col min="13825" max="13825" width="4" style="1" customWidth="1"/>
    <col min="13826" max="13826" width="8.77734375" style="1" customWidth="1"/>
    <col min="13827" max="13827" width="37.44140625" style="1" customWidth="1"/>
    <col min="13828" max="13828" width="36.5546875" style="1" customWidth="1"/>
    <col min="13829" max="13829" width="40" style="1" customWidth="1"/>
    <col min="13830" max="13830" width="6.44140625" style="1" customWidth="1"/>
    <col min="13831" max="14080" width="10.77734375" style="1"/>
    <col min="14081" max="14081" width="4" style="1" customWidth="1"/>
    <col min="14082" max="14082" width="8.77734375" style="1" customWidth="1"/>
    <col min="14083" max="14083" width="37.44140625" style="1" customWidth="1"/>
    <col min="14084" max="14084" width="36.5546875" style="1" customWidth="1"/>
    <col min="14085" max="14085" width="40" style="1" customWidth="1"/>
    <col min="14086" max="14086" width="6.44140625" style="1" customWidth="1"/>
    <col min="14087" max="14336" width="10.77734375" style="1"/>
    <col min="14337" max="14337" width="4" style="1" customWidth="1"/>
    <col min="14338" max="14338" width="8.77734375" style="1" customWidth="1"/>
    <col min="14339" max="14339" width="37.44140625" style="1" customWidth="1"/>
    <col min="14340" max="14340" width="36.5546875" style="1" customWidth="1"/>
    <col min="14341" max="14341" width="40" style="1" customWidth="1"/>
    <col min="14342" max="14342" width="6.44140625" style="1" customWidth="1"/>
    <col min="14343" max="14592" width="10.77734375" style="1"/>
    <col min="14593" max="14593" width="4" style="1" customWidth="1"/>
    <col min="14594" max="14594" width="8.77734375" style="1" customWidth="1"/>
    <col min="14595" max="14595" width="37.44140625" style="1" customWidth="1"/>
    <col min="14596" max="14596" width="36.5546875" style="1" customWidth="1"/>
    <col min="14597" max="14597" width="40" style="1" customWidth="1"/>
    <col min="14598" max="14598" width="6.44140625" style="1" customWidth="1"/>
    <col min="14599" max="14848" width="10.77734375" style="1"/>
    <col min="14849" max="14849" width="4" style="1" customWidth="1"/>
    <col min="14850" max="14850" width="8.77734375" style="1" customWidth="1"/>
    <col min="14851" max="14851" width="37.44140625" style="1" customWidth="1"/>
    <col min="14852" max="14852" width="36.5546875" style="1" customWidth="1"/>
    <col min="14853" max="14853" width="40" style="1" customWidth="1"/>
    <col min="14854" max="14854" width="6.44140625" style="1" customWidth="1"/>
    <col min="14855" max="15104" width="10.77734375" style="1"/>
    <col min="15105" max="15105" width="4" style="1" customWidth="1"/>
    <col min="15106" max="15106" width="8.77734375" style="1" customWidth="1"/>
    <col min="15107" max="15107" width="37.44140625" style="1" customWidth="1"/>
    <col min="15108" max="15108" width="36.5546875" style="1" customWidth="1"/>
    <col min="15109" max="15109" width="40" style="1" customWidth="1"/>
    <col min="15110" max="15110" width="6.44140625" style="1" customWidth="1"/>
    <col min="15111" max="15360" width="10.77734375" style="1"/>
    <col min="15361" max="15361" width="4" style="1" customWidth="1"/>
    <col min="15362" max="15362" width="8.77734375" style="1" customWidth="1"/>
    <col min="15363" max="15363" width="37.44140625" style="1" customWidth="1"/>
    <col min="15364" max="15364" width="36.5546875" style="1" customWidth="1"/>
    <col min="15365" max="15365" width="40" style="1" customWidth="1"/>
    <col min="15366" max="15366" width="6.44140625" style="1" customWidth="1"/>
    <col min="15367" max="15616" width="10.77734375" style="1"/>
    <col min="15617" max="15617" width="4" style="1" customWidth="1"/>
    <col min="15618" max="15618" width="8.77734375" style="1" customWidth="1"/>
    <col min="15619" max="15619" width="37.44140625" style="1" customWidth="1"/>
    <col min="15620" max="15620" width="36.5546875" style="1" customWidth="1"/>
    <col min="15621" max="15621" width="40" style="1" customWidth="1"/>
    <col min="15622" max="15622" width="6.44140625" style="1" customWidth="1"/>
    <col min="15623" max="15872" width="10.77734375" style="1"/>
    <col min="15873" max="15873" width="4" style="1" customWidth="1"/>
    <col min="15874" max="15874" width="8.77734375" style="1" customWidth="1"/>
    <col min="15875" max="15875" width="37.44140625" style="1" customWidth="1"/>
    <col min="15876" max="15876" width="36.5546875" style="1" customWidth="1"/>
    <col min="15877" max="15877" width="40" style="1" customWidth="1"/>
    <col min="15878" max="15878" width="6.44140625" style="1" customWidth="1"/>
    <col min="15879" max="16128" width="10.77734375" style="1"/>
    <col min="16129" max="16129" width="4" style="1" customWidth="1"/>
    <col min="16130" max="16130" width="8.77734375" style="1" customWidth="1"/>
    <col min="16131" max="16131" width="37.44140625" style="1" customWidth="1"/>
    <col min="16132" max="16132" width="36.5546875" style="1" customWidth="1"/>
    <col min="16133" max="16133" width="40" style="1" customWidth="1"/>
    <col min="16134" max="16134" width="6.44140625" style="1" customWidth="1"/>
    <col min="16135" max="16384" width="10.77734375" style="1"/>
  </cols>
  <sheetData>
    <row r="2" spans="1:6" ht="165.6" customHeight="1" x14ac:dyDescent="0.3">
      <c r="A2" s="155" t="s">
        <v>35</v>
      </c>
      <c r="B2" s="156"/>
      <c r="C2" s="156"/>
      <c r="D2" s="156"/>
      <c r="E2" s="156"/>
      <c r="F2" s="157"/>
    </row>
    <row r="3" spans="1:6" ht="23.4" x14ac:dyDescent="0.3">
      <c r="B3" s="3"/>
    </row>
    <row r="4" spans="1:6" ht="49.5" customHeight="1" x14ac:dyDescent="0.3">
      <c r="B4" s="4" t="s">
        <v>0</v>
      </c>
      <c r="C4" s="5"/>
    </row>
    <row r="5" spans="1:6" ht="6" customHeight="1" x14ac:dyDescent="0.3">
      <c r="C5" s="6"/>
    </row>
    <row r="6" spans="1:6" ht="59.25" customHeight="1" x14ac:dyDescent="0.3">
      <c r="C6" s="7" t="s">
        <v>1</v>
      </c>
      <c r="D6" s="158" t="s">
        <v>15</v>
      </c>
      <c r="E6" s="159"/>
    </row>
    <row r="7" spans="1:6" ht="13.5" customHeight="1" x14ac:dyDescent="0.3"/>
    <row r="8" spans="1:6" ht="43.35" customHeight="1" x14ac:dyDescent="0.3">
      <c r="C8" s="7" t="s">
        <v>2</v>
      </c>
      <c r="D8" s="160" t="s">
        <v>3</v>
      </c>
      <c r="E8" s="161"/>
    </row>
    <row r="9" spans="1:6" ht="70.5" customHeight="1" thickBot="1" x14ac:dyDescent="0.35">
      <c r="C9" s="8" t="s">
        <v>4</v>
      </c>
      <c r="D9" s="153" t="s">
        <v>5</v>
      </c>
      <c r="E9" s="154"/>
    </row>
    <row r="10" spans="1:6" ht="115.5" customHeight="1" thickBot="1" x14ac:dyDescent="0.35">
      <c r="C10" s="9" t="s">
        <v>16</v>
      </c>
      <c r="D10" s="153" t="s">
        <v>17</v>
      </c>
      <c r="E10" s="154"/>
    </row>
    <row r="11" spans="1:6" ht="13.5" customHeight="1" x14ac:dyDescent="0.3">
      <c r="D11" s="10"/>
      <c r="E11" s="10"/>
    </row>
  </sheetData>
  <sheetProtection selectLockedCells="1"/>
  <mergeCells count="5">
    <mergeCell ref="D10:E10"/>
    <mergeCell ref="A2:F2"/>
    <mergeCell ref="D6:E6"/>
    <mergeCell ref="D8:E8"/>
    <mergeCell ref="D9:E9"/>
  </mergeCells>
  <pageMargins left="0.70866141732283472" right="0.70866141732283472" top="0.74803149606299213" bottom="0.74803149606299213" header="0.31496062992125984" footer="0.31496062992125984"/>
  <pageSetup paperSize="9" scale="66"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P262"/>
  <sheetViews>
    <sheetView showGridLines="0" view="pageBreakPreview" topLeftCell="A240" zoomScale="55" zoomScaleNormal="59" zoomScaleSheetLayoutView="55" workbookViewId="0">
      <selection activeCell="C253" sqref="C253"/>
    </sheetView>
  </sheetViews>
  <sheetFormatPr baseColWidth="10" defaultColWidth="11.21875" defaultRowHeight="12.75" customHeight="1" x14ac:dyDescent="0.3"/>
  <cols>
    <col min="1" max="1" width="13" style="18" customWidth="1"/>
    <col min="2" max="2" width="17.44140625" style="18" customWidth="1"/>
    <col min="3" max="3" width="39.21875" style="18" customWidth="1"/>
    <col min="4" max="4" width="24.6640625" style="18" customWidth="1"/>
    <col min="5" max="5" width="15.21875" style="18" customWidth="1"/>
    <col min="6" max="6" width="25.77734375" style="18" customWidth="1"/>
    <col min="7" max="7" width="26.6640625" style="18" customWidth="1"/>
    <col min="8" max="8" width="16" style="18" customWidth="1"/>
    <col min="9" max="9" width="30.44140625" style="18" customWidth="1"/>
    <col min="10" max="10" width="65.77734375" style="11" customWidth="1"/>
    <col min="11" max="11" width="15.21875" style="11" customWidth="1"/>
    <col min="12" max="12" width="39" style="11" customWidth="1"/>
    <col min="13" max="15" width="26.21875" style="11" customWidth="1"/>
    <col min="16" max="16" width="30.77734375" style="11" customWidth="1"/>
    <col min="17" max="19" width="26.21875" style="11" customWidth="1"/>
    <col min="20" max="26" width="18" style="11" customWidth="1"/>
    <col min="27" max="83" width="11.21875" style="11" customWidth="1"/>
  </cols>
  <sheetData>
    <row r="1" spans="1:88" ht="83.1" customHeight="1" thickBot="1" x14ac:dyDescent="0.35">
      <c r="A1" s="169" t="s">
        <v>12</v>
      </c>
      <c r="B1" s="170"/>
      <c r="C1" s="170"/>
      <c r="D1" s="170"/>
      <c r="E1" s="170"/>
      <c r="F1" s="170"/>
      <c r="G1" s="170"/>
      <c r="H1" s="170"/>
      <c r="I1" s="170"/>
      <c r="J1" s="170"/>
      <c r="K1" s="170"/>
      <c r="L1" s="170"/>
      <c r="M1" s="170"/>
      <c r="N1" s="170"/>
      <c r="O1" s="170"/>
    </row>
    <row r="2" spans="1:88" ht="16.5" customHeight="1" thickBot="1" x14ac:dyDescent="0.35">
      <c r="A2" s="13"/>
      <c r="B2" s="13"/>
      <c r="C2" s="13"/>
      <c r="D2" s="13"/>
      <c r="E2" s="13"/>
      <c r="F2" s="13"/>
      <c r="G2" s="13"/>
      <c r="H2" s="13"/>
      <c r="I2" s="13"/>
      <c r="J2" s="14"/>
      <c r="K2" s="14"/>
      <c r="L2" s="14"/>
      <c r="M2" s="15"/>
      <c r="N2" s="15"/>
      <c r="O2" s="16"/>
      <c r="P2" s="14"/>
      <c r="Q2" s="15"/>
      <c r="R2" s="15"/>
    </row>
    <row r="3" spans="1:88" ht="53.1" customHeight="1" thickBot="1" x14ac:dyDescent="0.35">
      <c r="A3" s="171" t="s">
        <v>34</v>
      </c>
      <c r="B3" s="172"/>
      <c r="C3" s="172"/>
      <c r="D3" s="172"/>
      <c r="E3" s="172"/>
      <c r="F3" s="172"/>
      <c r="G3" s="172"/>
      <c r="H3" s="172"/>
      <c r="I3" s="172"/>
      <c r="J3" s="172"/>
      <c r="K3" s="172"/>
      <c r="L3" s="172"/>
      <c r="M3" s="172"/>
      <c r="N3" s="172"/>
      <c r="O3" s="172"/>
    </row>
    <row r="4" spans="1:88" s="15" customFormat="1" ht="19.5" customHeight="1" thickBot="1" x14ac:dyDescent="0.35">
      <c r="A4" s="17"/>
      <c r="B4" s="17"/>
      <c r="C4" s="17"/>
      <c r="D4" s="17"/>
      <c r="E4" s="17"/>
      <c r="F4" s="17"/>
      <c r="G4" s="17"/>
      <c r="H4" s="17"/>
      <c r="I4" s="17"/>
      <c r="O4" s="16"/>
      <c r="T4" s="16"/>
      <c r="U4" s="16"/>
      <c r="V4" s="16"/>
      <c r="W4" s="16"/>
      <c r="X4" s="16"/>
      <c r="Y4" s="16"/>
      <c r="Z4" s="16"/>
      <c r="AA4" s="16"/>
      <c r="AB4" s="16"/>
      <c r="AC4" s="16"/>
      <c r="AD4" s="16"/>
      <c r="AE4" s="16"/>
      <c r="AF4" s="16"/>
      <c r="AG4" s="16"/>
      <c r="AH4" s="16"/>
      <c r="CJ4" s="16"/>
    </row>
    <row r="5" spans="1:88" s="1" customFormat="1" ht="59.25" customHeight="1" thickBot="1" x14ac:dyDescent="0.35">
      <c r="A5" s="173" t="s">
        <v>1</v>
      </c>
      <c r="B5" s="174"/>
      <c r="C5" s="175"/>
      <c r="D5" s="158" t="s">
        <v>15</v>
      </c>
      <c r="E5" s="159"/>
    </row>
    <row r="6" spans="1:88" s="11" customFormat="1" ht="14.4" thickBot="1" x14ac:dyDescent="0.35">
      <c r="R6" s="12"/>
      <c r="T6" s="12"/>
      <c r="U6" s="12"/>
      <c r="V6" s="12"/>
      <c r="W6" s="12"/>
      <c r="X6" s="12"/>
      <c r="Y6" s="12"/>
      <c r="Z6" s="12"/>
      <c r="AA6" s="12"/>
      <c r="AB6" s="12"/>
      <c r="AC6" s="12"/>
      <c r="AD6" s="12"/>
      <c r="AE6" s="12"/>
      <c r="AF6" s="12"/>
      <c r="AG6" s="12"/>
      <c r="AH6" s="12"/>
      <c r="CJ6" s="12"/>
    </row>
    <row r="7" spans="1:88" s="18" customFormat="1" ht="28.95" customHeight="1" thickBot="1" x14ac:dyDescent="0.35">
      <c r="J7" s="19"/>
      <c r="K7" s="19"/>
      <c r="L7" s="162" t="s">
        <v>245</v>
      </c>
      <c r="M7" s="163"/>
      <c r="N7" s="163"/>
      <c r="O7" s="163"/>
      <c r="P7" s="163"/>
      <c r="Q7" s="163"/>
      <c r="R7" s="163"/>
      <c r="S7" s="164"/>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row>
    <row r="8" spans="1:88" s="18" customFormat="1" ht="37.950000000000003" customHeight="1" thickBot="1" x14ac:dyDescent="0.35">
      <c r="J8" s="26"/>
      <c r="K8" s="26"/>
      <c r="L8" s="101" t="s">
        <v>54</v>
      </c>
      <c r="M8" s="102" t="s">
        <v>55</v>
      </c>
      <c r="N8" s="102" t="s">
        <v>56</v>
      </c>
      <c r="O8" s="115" t="s">
        <v>57</v>
      </c>
      <c r="P8" s="101" t="s">
        <v>54</v>
      </c>
      <c r="Q8" s="102" t="s">
        <v>55</v>
      </c>
      <c r="R8" s="102" t="s">
        <v>56</v>
      </c>
      <c r="S8" s="103" t="s">
        <v>57</v>
      </c>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row>
    <row r="9" spans="1:88" ht="43.95" customHeight="1" thickBot="1" x14ac:dyDescent="0.35">
      <c r="A9" s="182" t="s">
        <v>51</v>
      </c>
      <c r="B9" s="183"/>
      <c r="C9" s="184"/>
      <c r="D9" s="28" t="s">
        <v>70</v>
      </c>
      <c r="E9" s="28" t="s">
        <v>77</v>
      </c>
      <c r="F9" s="193" t="s">
        <v>41</v>
      </c>
      <c r="G9" s="193"/>
      <c r="H9" s="193"/>
      <c r="I9" s="193"/>
      <c r="J9" s="193"/>
      <c r="K9" s="194"/>
      <c r="L9" s="104" t="s">
        <v>9</v>
      </c>
      <c r="M9" s="96" t="s">
        <v>9</v>
      </c>
      <c r="N9" s="96" t="s">
        <v>9</v>
      </c>
      <c r="O9" s="116" t="s">
        <v>9</v>
      </c>
      <c r="P9" s="104" t="s">
        <v>7</v>
      </c>
      <c r="Q9" s="96" t="s">
        <v>7</v>
      </c>
      <c r="R9" s="96" t="s">
        <v>7</v>
      </c>
      <c r="S9" s="105" t="s">
        <v>7</v>
      </c>
    </row>
    <row r="10" spans="1:88" s="24" customFormat="1" ht="56.55" customHeight="1" thickBot="1" x14ac:dyDescent="0.35">
      <c r="A10" s="185"/>
      <c r="B10" s="186"/>
      <c r="C10" s="187"/>
      <c r="D10" s="69"/>
      <c r="E10" s="69"/>
      <c r="F10" s="165" t="s">
        <v>219</v>
      </c>
      <c r="G10" s="165"/>
      <c r="H10" s="165"/>
      <c r="I10" s="165"/>
      <c r="J10" s="165"/>
      <c r="K10" s="166"/>
      <c r="L10" s="106">
        <f>'Cout annuel'!L16</f>
        <v>0</v>
      </c>
      <c r="M10" s="98"/>
      <c r="N10" s="98"/>
      <c r="O10" s="117"/>
      <c r="P10" s="106">
        <f>'Cout annuel'!M16</f>
        <v>0</v>
      </c>
      <c r="Q10" s="98"/>
      <c r="R10" s="98"/>
      <c r="S10" s="107"/>
    </row>
    <row r="11" spans="1:88" s="24" customFormat="1" ht="56.55" customHeight="1" thickBot="1" x14ac:dyDescent="0.35">
      <c r="A11" s="185"/>
      <c r="B11" s="186"/>
      <c r="C11" s="187"/>
      <c r="D11" s="69"/>
      <c r="E11" s="69"/>
      <c r="F11" s="165" t="s">
        <v>220</v>
      </c>
      <c r="G11" s="165"/>
      <c r="H11" s="165"/>
      <c r="I11" s="165"/>
      <c r="J11" s="165"/>
      <c r="K11" s="166"/>
      <c r="L11" s="106">
        <f>'Cout annuel'!L23</f>
        <v>0</v>
      </c>
      <c r="M11" s="98"/>
      <c r="N11" s="98"/>
      <c r="O11" s="117"/>
      <c r="P11" s="106">
        <f>'Cout annuel'!M23</f>
        <v>0</v>
      </c>
      <c r="Q11" s="121"/>
      <c r="R11" s="98"/>
      <c r="S11" s="98"/>
    </row>
    <row r="12" spans="1:88" s="24" customFormat="1" ht="56.55" customHeight="1" thickBot="1" x14ac:dyDescent="0.35">
      <c r="A12" s="185"/>
      <c r="B12" s="186"/>
      <c r="C12" s="187"/>
      <c r="D12" s="70"/>
      <c r="E12" s="70"/>
      <c r="F12" s="165" t="s">
        <v>221</v>
      </c>
      <c r="G12" s="165"/>
      <c r="H12" s="165"/>
      <c r="I12" s="165"/>
      <c r="J12" s="165"/>
      <c r="K12" s="166"/>
      <c r="L12" s="108"/>
      <c r="M12" s="99"/>
      <c r="N12" s="99"/>
      <c r="O12" s="118">
        <f>'Cout annuel'!L27</f>
        <v>0</v>
      </c>
      <c r="P12" s="123"/>
      <c r="Q12" s="122"/>
      <c r="R12" s="122"/>
      <c r="S12" s="109">
        <f>'Cout annuel'!U27</f>
        <v>0</v>
      </c>
    </row>
    <row r="13" spans="1:88" s="24" customFormat="1" ht="56.55" customHeight="1" thickBot="1" x14ac:dyDescent="0.35">
      <c r="A13" s="185"/>
      <c r="B13" s="186"/>
      <c r="C13" s="187"/>
      <c r="D13" s="70"/>
      <c r="E13" s="70"/>
      <c r="F13" s="165" t="s">
        <v>222</v>
      </c>
      <c r="G13" s="165"/>
      <c r="H13" s="165"/>
      <c r="I13" s="165"/>
      <c r="J13" s="165"/>
      <c r="K13" s="166"/>
      <c r="L13" s="108"/>
      <c r="M13" s="99"/>
      <c r="N13" s="99"/>
      <c r="O13" s="118">
        <f>'Cout annuel'!L30</f>
        <v>0</v>
      </c>
      <c r="P13" s="123"/>
      <c r="Q13" s="122"/>
      <c r="R13" s="122"/>
      <c r="S13" s="109">
        <f>'Cout annuel'!U30</f>
        <v>0</v>
      </c>
    </row>
    <row r="14" spans="1:88" s="24" customFormat="1" ht="56.55" customHeight="1" thickBot="1" x14ac:dyDescent="0.35">
      <c r="A14" s="185"/>
      <c r="B14" s="186"/>
      <c r="C14" s="187"/>
      <c r="D14" s="71"/>
      <c r="E14" s="70"/>
      <c r="F14" s="165" t="s">
        <v>223</v>
      </c>
      <c r="G14" s="165"/>
      <c r="H14" s="165"/>
      <c r="I14" s="165"/>
      <c r="J14" s="165"/>
      <c r="K14" s="166"/>
      <c r="L14" s="106">
        <f>'Cout annuel'!L34</f>
        <v>0</v>
      </c>
      <c r="M14" s="97">
        <f t="shared" ref="M14:O15" si="0">L14</f>
        <v>0</v>
      </c>
      <c r="N14" s="97">
        <f t="shared" si="0"/>
        <v>0</v>
      </c>
      <c r="O14" s="118">
        <f t="shared" si="0"/>
        <v>0</v>
      </c>
      <c r="P14" s="106">
        <f>'Cout annuel'!M34</f>
        <v>0</v>
      </c>
      <c r="Q14" s="97">
        <f t="shared" ref="Q14:S21" si="1">P14</f>
        <v>0</v>
      </c>
      <c r="R14" s="97">
        <f t="shared" si="1"/>
        <v>0</v>
      </c>
      <c r="S14" s="109">
        <f t="shared" si="1"/>
        <v>0</v>
      </c>
    </row>
    <row r="15" spans="1:88" s="24" customFormat="1" ht="56.55" customHeight="1" thickBot="1" x14ac:dyDescent="0.35">
      <c r="A15" s="185"/>
      <c r="B15" s="186"/>
      <c r="C15" s="187"/>
      <c r="D15" s="71"/>
      <c r="E15" s="71"/>
      <c r="F15" s="165" t="s">
        <v>224</v>
      </c>
      <c r="G15" s="165"/>
      <c r="H15" s="165"/>
      <c r="I15" s="165"/>
      <c r="J15" s="165"/>
      <c r="K15" s="166"/>
      <c r="L15" s="106">
        <f>'Cout annuel'!L37</f>
        <v>0</v>
      </c>
      <c r="M15" s="97">
        <f t="shared" si="0"/>
        <v>0</v>
      </c>
      <c r="N15" s="97">
        <f t="shared" si="0"/>
        <v>0</v>
      </c>
      <c r="O15" s="118">
        <f t="shared" si="0"/>
        <v>0</v>
      </c>
      <c r="P15" s="106">
        <f>'Cout annuel'!M37</f>
        <v>0</v>
      </c>
      <c r="Q15" s="97">
        <f t="shared" si="1"/>
        <v>0</v>
      </c>
      <c r="R15" s="97">
        <f t="shared" si="1"/>
        <v>0</v>
      </c>
      <c r="S15" s="109">
        <f t="shared" si="1"/>
        <v>0</v>
      </c>
    </row>
    <row r="16" spans="1:88" ht="56.55" customHeight="1" thickBot="1" x14ac:dyDescent="0.35">
      <c r="A16" s="185"/>
      <c r="B16" s="186"/>
      <c r="C16" s="187"/>
      <c r="D16" s="72"/>
      <c r="E16" s="72"/>
      <c r="F16" s="191" t="s">
        <v>231</v>
      </c>
      <c r="G16" s="192"/>
      <c r="H16" s="192"/>
      <c r="I16" s="192"/>
      <c r="J16" s="192"/>
      <c r="K16" s="95"/>
      <c r="L16" s="110">
        <f>'Cout annuel'!L38</f>
        <v>0</v>
      </c>
      <c r="M16" s="100">
        <f>+L16</f>
        <v>0</v>
      </c>
      <c r="N16" s="100">
        <f t="shared" ref="N16:O21" si="2">M16</f>
        <v>0</v>
      </c>
      <c r="O16" s="119">
        <f t="shared" si="2"/>
        <v>0</v>
      </c>
      <c r="P16" s="110">
        <f>'Cout annuel'!M38</f>
        <v>0</v>
      </c>
      <c r="Q16" s="100">
        <f t="shared" si="1"/>
        <v>0</v>
      </c>
      <c r="R16" s="100">
        <f t="shared" si="1"/>
        <v>0</v>
      </c>
      <c r="S16" s="111">
        <f t="shared" si="1"/>
        <v>0</v>
      </c>
    </row>
    <row r="17" spans="1:120" ht="56.55" customHeight="1" thickBot="1" x14ac:dyDescent="0.35">
      <c r="A17" s="185"/>
      <c r="B17" s="186"/>
      <c r="C17" s="187"/>
      <c r="D17" s="72"/>
      <c r="E17" s="72"/>
      <c r="F17" s="191" t="s">
        <v>237</v>
      </c>
      <c r="G17" s="192"/>
      <c r="H17" s="192"/>
      <c r="I17" s="192"/>
      <c r="J17" s="192"/>
      <c r="K17" s="95"/>
      <c r="L17" s="110">
        <f>'Cout annuel'!L39</f>
        <v>0</v>
      </c>
      <c r="M17" s="100">
        <f>L17</f>
        <v>0</v>
      </c>
      <c r="N17" s="100">
        <f t="shared" si="2"/>
        <v>0</v>
      </c>
      <c r="O17" s="119">
        <f t="shared" si="2"/>
        <v>0</v>
      </c>
      <c r="P17" s="110">
        <f>'Cout annuel'!M39</f>
        <v>0</v>
      </c>
      <c r="Q17" s="100">
        <f t="shared" si="1"/>
        <v>0</v>
      </c>
      <c r="R17" s="100">
        <f t="shared" si="1"/>
        <v>0</v>
      </c>
      <c r="S17" s="111">
        <f t="shared" si="1"/>
        <v>0</v>
      </c>
    </row>
    <row r="18" spans="1:120" ht="56.55" customHeight="1" thickBot="1" x14ac:dyDescent="0.35">
      <c r="A18" s="185"/>
      <c r="B18" s="186"/>
      <c r="C18" s="187"/>
      <c r="D18" s="72"/>
      <c r="E18" s="72"/>
      <c r="F18" s="167" t="s">
        <v>232</v>
      </c>
      <c r="G18" s="168"/>
      <c r="H18" s="168"/>
      <c r="I18" s="168"/>
      <c r="J18" s="168"/>
      <c r="K18" s="95"/>
      <c r="L18" s="110">
        <f>'Cout annuel'!L40</f>
        <v>0</v>
      </c>
      <c r="M18" s="100">
        <f>L18</f>
        <v>0</v>
      </c>
      <c r="N18" s="100">
        <f t="shared" si="2"/>
        <v>0</v>
      </c>
      <c r="O18" s="119">
        <f t="shared" si="2"/>
        <v>0</v>
      </c>
      <c r="P18" s="110">
        <f>'Cout annuel'!M40</f>
        <v>0</v>
      </c>
      <c r="Q18" s="100">
        <f t="shared" si="1"/>
        <v>0</v>
      </c>
      <c r="R18" s="100">
        <f t="shared" si="1"/>
        <v>0</v>
      </c>
      <c r="S18" s="111">
        <f t="shared" si="1"/>
        <v>0</v>
      </c>
    </row>
    <row r="19" spans="1:120" ht="56.55" customHeight="1" thickBot="1" x14ac:dyDescent="0.35">
      <c r="A19" s="185"/>
      <c r="B19" s="186"/>
      <c r="C19" s="187"/>
      <c r="D19" s="72"/>
      <c r="E19" s="72"/>
      <c r="F19" s="167" t="s">
        <v>68</v>
      </c>
      <c r="G19" s="168"/>
      <c r="H19" s="168"/>
      <c r="I19" s="168"/>
      <c r="J19" s="168"/>
      <c r="K19" s="95"/>
      <c r="L19" s="110">
        <f>'Cout annuel'!L41</f>
        <v>0</v>
      </c>
      <c r="M19" s="100">
        <f>L19</f>
        <v>0</v>
      </c>
      <c r="N19" s="100">
        <f t="shared" si="2"/>
        <v>0</v>
      </c>
      <c r="O19" s="119">
        <f t="shared" si="2"/>
        <v>0</v>
      </c>
      <c r="P19" s="110">
        <f>'Cout annuel'!M41</f>
        <v>0</v>
      </c>
      <c r="Q19" s="100">
        <f t="shared" si="1"/>
        <v>0</v>
      </c>
      <c r="R19" s="100">
        <f t="shared" si="1"/>
        <v>0</v>
      </c>
      <c r="S19" s="111">
        <f t="shared" si="1"/>
        <v>0</v>
      </c>
    </row>
    <row r="20" spans="1:120" ht="56.55" customHeight="1" thickBot="1" x14ac:dyDescent="0.35">
      <c r="A20" s="185"/>
      <c r="B20" s="186"/>
      <c r="C20" s="187"/>
      <c r="D20" s="72"/>
      <c r="E20" s="72"/>
      <c r="F20" s="167" t="s">
        <v>69</v>
      </c>
      <c r="G20" s="168"/>
      <c r="H20" s="168"/>
      <c r="I20" s="168"/>
      <c r="J20" s="168"/>
      <c r="K20" s="95"/>
      <c r="L20" s="110">
        <f>'Cout annuel'!L42</f>
        <v>0</v>
      </c>
      <c r="M20" s="100">
        <f>L20</f>
        <v>0</v>
      </c>
      <c r="N20" s="100">
        <f t="shared" si="2"/>
        <v>0</v>
      </c>
      <c r="O20" s="119">
        <f t="shared" si="2"/>
        <v>0</v>
      </c>
      <c r="P20" s="110">
        <f>'Cout annuel'!M42</f>
        <v>0</v>
      </c>
      <c r="Q20" s="100">
        <f t="shared" si="1"/>
        <v>0</v>
      </c>
      <c r="R20" s="100">
        <f t="shared" si="1"/>
        <v>0</v>
      </c>
      <c r="S20" s="111">
        <f t="shared" si="1"/>
        <v>0</v>
      </c>
    </row>
    <row r="21" spans="1:120" ht="56.55" customHeight="1" thickBot="1" x14ac:dyDescent="0.35">
      <c r="A21" s="188"/>
      <c r="B21" s="189"/>
      <c r="C21" s="190"/>
      <c r="D21" s="72"/>
      <c r="E21" s="72"/>
      <c r="F21" s="167" t="s">
        <v>61</v>
      </c>
      <c r="G21" s="168"/>
      <c r="H21" s="168"/>
      <c r="I21" s="168"/>
      <c r="J21" s="168"/>
      <c r="K21" s="95"/>
      <c r="L21" s="112">
        <f>'Cout annuel'!L43</f>
        <v>0</v>
      </c>
      <c r="M21" s="113">
        <f>L21</f>
        <v>0</v>
      </c>
      <c r="N21" s="113">
        <f t="shared" si="2"/>
        <v>0</v>
      </c>
      <c r="O21" s="120">
        <f t="shared" si="2"/>
        <v>0</v>
      </c>
      <c r="P21" s="112">
        <f>'Cout annuel'!M43</f>
        <v>0</v>
      </c>
      <c r="Q21" s="113">
        <f t="shared" si="1"/>
        <v>0</v>
      </c>
      <c r="R21" s="113">
        <f t="shared" si="1"/>
        <v>0</v>
      </c>
      <c r="S21" s="114">
        <f t="shared" si="1"/>
        <v>0</v>
      </c>
    </row>
    <row r="22" spans="1:120" s="11" customFormat="1" ht="14.55" customHeight="1" thickBot="1" x14ac:dyDescent="0.35">
      <c r="A22" s="49"/>
      <c r="B22" s="49"/>
      <c r="C22" s="49"/>
      <c r="D22" s="18"/>
      <c r="E22" s="18"/>
      <c r="F22" s="18"/>
      <c r="G22" s="18"/>
      <c r="H22" s="18"/>
      <c r="I22" s="18"/>
      <c r="J22" s="20"/>
      <c r="K22" s="20"/>
      <c r="L22" s="20"/>
      <c r="M22" s="20"/>
      <c r="N22" s="20"/>
      <c r="P22" s="20"/>
      <c r="Q22" s="20"/>
      <c r="R22" s="20"/>
    </row>
    <row r="23" spans="1:120" s="18" customFormat="1" ht="35.549999999999997" customHeight="1" thickBot="1" x14ac:dyDescent="0.35">
      <c r="A23" s="51"/>
      <c r="B23" s="51"/>
      <c r="C23" s="51"/>
      <c r="D23" s="51"/>
      <c r="E23" s="51"/>
      <c r="F23" s="51"/>
      <c r="G23" s="51"/>
      <c r="H23" s="51"/>
      <c r="I23" s="51"/>
      <c r="J23" s="52"/>
      <c r="K23" s="52"/>
      <c r="L23" s="101" t="s">
        <v>54</v>
      </c>
      <c r="M23" s="102" t="s">
        <v>55</v>
      </c>
      <c r="N23" s="102" t="s">
        <v>56</v>
      </c>
      <c r="O23" s="115" t="s">
        <v>57</v>
      </c>
      <c r="P23" s="101" t="s">
        <v>54</v>
      </c>
      <c r="Q23" s="102" t="s">
        <v>55</v>
      </c>
      <c r="R23" s="102" t="s">
        <v>56</v>
      </c>
      <c r="S23" s="103" t="s">
        <v>57</v>
      </c>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row>
    <row r="24" spans="1:120" s="21" customFormat="1" ht="92.55" customHeight="1" thickBot="1" x14ac:dyDescent="0.35">
      <c r="A24" s="65" t="s">
        <v>36</v>
      </c>
      <c r="B24" s="66" t="s">
        <v>43</v>
      </c>
      <c r="C24" s="65" t="s">
        <v>37</v>
      </c>
      <c r="D24" s="65" t="s">
        <v>38</v>
      </c>
      <c r="E24" s="65" t="s">
        <v>39</v>
      </c>
      <c r="F24" s="65" t="s">
        <v>40</v>
      </c>
      <c r="G24" s="66" t="s">
        <v>70</v>
      </c>
      <c r="H24" s="66" t="s">
        <v>71</v>
      </c>
      <c r="I24" s="65" t="s">
        <v>41</v>
      </c>
      <c r="J24" s="65" t="s">
        <v>8</v>
      </c>
      <c r="K24" s="67" t="s">
        <v>42</v>
      </c>
      <c r="L24" s="127" t="s">
        <v>9</v>
      </c>
      <c r="M24" s="125" t="s">
        <v>9</v>
      </c>
      <c r="N24" s="125" t="s">
        <v>9</v>
      </c>
      <c r="O24" s="131" t="s">
        <v>9</v>
      </c>
      <c r="P24" s="127" t="s">
        <v>7</v>
      </c>
      <c r="Q24" s="125" t="s">
        <v>7</v>
      </c>
      <c r="R24" s="125" t="s">
        <v>7</v>
      </c>
      <c r="S24" s="128" t="s">
        <v>7</v>
      </c>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row>
    <row r="25" spans="1:120" ht="35.549999999999997" customHeight="1" x14ac:dyDescent="0.3">
      <c r="A25" s="146">
        <f>'Cout annuel'!A47</f>
        <v>104281</v>
      </c>
      <c r="B25" s="146" t="str">
        <f>'Cout annuel'!B47</f>
        <v>Etat</v>
      </c>
      <c r="C25" s="146" t="str">
        <f>'Cout annuel'!C47</f>
        <v>Services PN
DSPAP / DIPN / RAID</v>
      </c>
      <c r="D25" s="146" t="str">
        <f>'Cout annuel'!D47</f>
        <v>78, rue Bonaparte</v>
      </c>
      <c r="E25" s="146">
        <f>'Cout annuel'!E47</f>
        <v>75006</v>
      </c>
      <c r="F25" s="146" t="str">
        <f>'Cout annuel'!F47</f>
        <v>Paris</v>
      </c>
      <c r="G25" s="146">
        <f>'Cout annuel'!G47</f>
        <v>0</v>
      </c>
      <c r="H25" s="146">
        <f>'Cout annuel'!H47</f>
        <v>0</v>
      </c>
      <c r="I25" s="197" t="s">
        <v>73</v>
      </c>
      <c r="J25" s="48" t="str">
        <f>'Cout annuel'!J47</f>
        <v>104281-SAINT SULPICE-75006-Paris</v>
      </c>
      <c r="K25" s="55">
        <f>'Cout annuel'!K47</f>
        <v>3</v>
      </c>
      <c r="L25" s="59">
        <f>'Cout annuel'!L47</f>
        <v>0</v>
      </c>
      <c r="M25" s="126">
        <f t="shared" ref="M25:O25" si="3">L25</f>
        <v>0</v>
      </c>
      <c r="N25" s="126">
        <f t="shared" si="3"/>
        <v>0</v>
      </c>
      <c r="O25" s="60">
        <f t="shared" si="3"/>
        <v>0</v>
      </c>
      <c r="P25" s="59">
        <f>'Cout annuel'!M47</f>
        <v>0</v>
      </c>
      <c r="Q25" s="126">
        <f t="shared" ref="Q25:S25" si="4">P25</f>
        <v>0</v>
      </c>
      <c r="R25" s="126">
        <f t="shared" si="4"/>
        <v>0</v>
      </c>
      <c r="S25" s="129">
        <f t="shared" si="4"/>
        <v>0</v>
      </c>
      <c r="T25"/>
      <c r="U25"/>
      <c r="V25"/>
      <c r="W25"/>
      <c r="X25"/>
      <c r="Y25"/>
      <c r="Z25"/>
    </row>
    <row r="26" spans="1:120" ht="35.549999999999997" customHeight="1" x14ac:dyDescent="0.3">
      <c r="A26" s="146">
        <f>'Cout annuel'!A48</f>
        <v>104713</v>
      </c>
      <c r="B26" s="146" t="str">
        <f>'Cout annuel'!B48</f>
        <v>Etat</v>
      </c>
      <c r="C26" s="146" t="str">
        <f>'Cout annuel'!C48</f>
        <v>Services PN
DSPAP / DIPN / RAID</v>
      </c>
      <c r="D26" s="146" t="str">
        <f>'Cout annuel'!D48</f>
        <v>3, place Marcel Cachin</v>
      </c>
      <c r="E26" s="146">
        <f>'Cout annuel'!E48</f>
        <v>94200</v>
      </c>
      <c r="F26" s="146" t="str">
        <f>'Cout annuel'!F48</f>
        <v>Ivry-sur-Seine</v>
      </c>
      <c r="G26" s="146">
        <f>'Cout annuel'!G48</f>
        <v>0</v>
      </c>
      <c r="H26" s="146">
        <f>'Cout annuel'!H48</f>
        <v>0</v>
      </c>
      <c r="I26" s="198"/>
      <c r="J26" s="48" t="str">
        <f>'Cout annuel'!J48</f>
        <v>104713-CITÉ MARCEL CACHIN D'IVRY-SUR-SEINE-94200-Ivry-sur-Seine</v>
      </c>
      <c r="K26" s="55">
        <f>'Cout annuel'!K48</f>
        <v>1</v>
      </c>
      <c r="L26" s="59">
        <f>'Cout annuel'!L48</f>
        <v>0</v>
      </c>
      <c r="M26" s="126">
        <f t="shared" ref="M26:O26" si="5">L26</f>
        <v>0</v>
      </c>
      <c r="N26" s="126">
        <f t="shared" si="5"/>
        <v>0</v>
      </c>
      <c r="O26" s="60">
        <f t="shared" si="5"/>
        <v>0</v>
      </c>
      <c r="P26" s="59">
        <f>'Cout annuel'!M48</f>
        <v>0</v>
      </c>
      <c r="Q26" s="126">
        <f t="shared" ref="Q26:S26" si="6">P26</f>
        <v>0</v>
      </c>
      <c r="R26" s="126">
        <f t="shared" si="6"/>
        <v>0</v>
      </c>
      <c r="S26" s="129">
        <f t="shared" si="6"/>
        <v>0</v>
      </c>
      <c r="T26"/>
      <c r="U26"/>
      <c r="V26"/>
      <c r="W26"/>
      <c r="X26"/>
      <c r="Y26"/>
      <c r="Z26"/>
    </row>
    <row r="27" spans="1:120" ht="35.549999999999997" customHeight="1" x14ac:dyDescent="0.3">
      <c r="A27" s="146">
        <f>'Cout annuel'!A49</f>
        <v>109286</v>
      </c>
      <c r="B27" s="146" t="str">
        <f>'Cout annuel'!B49</f>
        <v>Ville</v>
      </c>
      <c r="C27" s="146" t="str">
        <f>'Cout annuel'!C49</f>
        <v>Directions PP</v>
      </c>
      <c r="D27" s="146" t="str">
        <f>'Cout annuel'!D49</f>
        <v>39, rue de Dantzig - 41/43, rue de Dantzig - 36, rue des Morillons</v>
      </c>
      <c r="E27" s="146">
        <f>'Cout annuel'!E49</f>
        <v>75015</v>
      </c>
      <c r="F27" s="146" t="str">
        <f>'Cout annuel'!F49</f>
        <v>Paris</v>
      </c>
      <c r="G27" s="146">
        <f>'Cout annuel'!G49</f>
        <v>0</v>
      </c>
      <c r="H27" s="146">
        <f>'Cout annuel'!H49</f>
        <v>0</v>
      </c>
      <c r="I27" s="198"/>
      <c r="J27" s="48" t="str">
        <f>'Cout annuel'!J49</f>
        <v>109286-ENSEMBLE DANTZIG-MORILLONS-75015-Paris</v>
      </c>
      <c r="K27" s="55">
        <f>'Cout annuel'!K49</f>
        <v>15</v>
      </c>
      <c r="L27" s="59">
        <f>'Cout annuel'!L49</f>
        <v>0</v>
      </c>
      <c r="M27" s="126">
        <f t="shared" ref="M27:O27" si="7">L27</f>
        <v>0</v>
      </c>
      <c r="N27" s="126">
        <f t="shared" si="7"/>
        <v>0</v>
      </c>
      <c r="O27" s="60">
        <f t="shared" si="7"/>
        <v>0</v>
      </c>
      <c r="P27" s="59">
        <f>'Cout annuel'!M49</f>
        <v>0</v>
      </c>
      <c r="Q27" s="126">
        <f t="shared" ref="Q27:S27" si="8">P27</f>
        <v>0</v>
      </c>
      <c r="R27" s="126">
        <f t="shared" si="8"/>
        <v>0</v>
      </c>
      <c r="S27" s="129">
        <f t="shared" si="8"/>
        <v>0</v>
      </c>
      <c r="T27"/>
      <c r="U27"/>
      <c r="V27"/>
      <c r="W27"/>
      <c r="X27"/>
      <c r="Y27"/>
      <c r="Z27"/>
    </row>
    <row r="28" spans="1:120" ht="35.549999999999997" customHeight="1" x14ac:dyDescent="0.3">
      <c r="A28" s="146">
        <f>'Cout annuel'!A50</f>
        <v>111323</v>
      </c>
      <c r="B28" s="146" t="str">
        <f>'Cout annuel'!B50</f>
        <v>Etat</v>
      </c>
      <c r="C28" s="146" t="str">
        <f>'Cout annuel'!C50</f>
        <v>Services PN
DSPAP / DIPN / RAID</v>
      </c>
      <c r="D28" s="146" t="str">
        <f>'Cout annuel'!D50</f>
        <v>Place Gabriel Péri</v>
      </c>
      <c r="E28" s="146">
        <f>'Cout annuel'!E50</f>
        <v>93150</v>
      </c>
      <c r="F28" s="146" t="str">
        <f>'Cout annuel'!F50</f>
        <v>Le Blanc-Mesnil</v>
      </c>
      <c r="G28" s="146">
        <f>'Cout annuel'!G50</f>
        <v>0</v>
      </c>
      <c r="H28" s="146">
        <f>'Cout annuel'!H50</f>
        <v>0</v>
      </c>
      <c r="I28" s="198"/>
      <c r="J28" s="48" t="str">
        <f>'Cout annuel'!J50</f>
        <v>111323-COMMISSARIAT DE POLICE DU BLANC-MESNIL-93150-Le Blanc-Mesnil</v>
      </c>
      <c r="K28" s="55">
        <f>'Cout annuel'!K50</f>
        <v>5</v>
      </c>
      <c r="L28" s="59">
        <f>'Cout annuel'!L50</f>
        <v>0</v>
      </c>
      <c r="M28" s="126">
        <f t="shared" ref="M28:O28" si="9">L28</f>
        <v>0</v>
      </c>
      <c r="N28" s="126">
        <f t="shared" si="9"/>
        <v>0</v>
      </c>
      <c r="O28" s="60">
        <f t="shared" si="9"/>
        <v>0</v>
      </c>
      <c r="P28" s="59">
        <f>'Cout annuel'!M50</f>
        <v>0</v>
      </c>
      <c r="Q28" s="126">
        <f t="shared" ref="Q28:S28" si="10">P28</f>
        <v>0</v>
      </c>
      <c r="R28" s="126">
        <f t="shared" si="10"/>
        <v>0</v>
      </c>
      <c r="S28" s="129">
        <f t="shared" si="10"/>
        <v>0</v>
      </c>
      <c r="T28"/>
      <c r="U28"/>
      <c r="V28"/>
      <c r="W28"/>
      <c r="X28"/>
      <c r="Y28"/>
      <c r="Z28"/>
    </row>
    <row r="29" spans="1:120" s="11" customFormat="1" ht="35.549999999999997" customHeight="1" x14ac:dyDescent="0.3">
      <c r="A29" s="146">
        <f>'Cout annuel'!A51</f>
        <v>112115</v>
      </c>
      <c r="B29" s="146" t="str">
        <f>'Cout annuel'!B51</f>
        <v>Etat</v>
      </c>
      <c r="C29" s="146" t="str">
        <f>'Cout annuel'!C51</f>
        <v>Services PN
DSPAP / DIPN / RAID</v>
      </c>
      <c r="D29" s="146" t="str">
        <f>'Cout annuel'!D51</f>
        <v>4, rue des Quarante Arpents</v>
      </c>
      <c r="E29" s="146">
        <f>'Cout annuel'!E51</f>
        <v>78220</v>
      </c>
      <c r="F29" s="146" t="str">
        <f>'Cout annuel'!F51</f>
        <v>Viroflay</v>
      </c>
      <c r="G29" s="146">
        <f>'Cout annuel'!G51</f>
        <v>0</v>
      </c>
      <c r="H29" s="146">
        <f>'Cout annuel'!H51</f>
        <v>0</v>
      </c>
      <c r="I29" s="198"/>
      <c r="J29" s="48" t="str">
        <f>'Cout annuel'!J51</f>
        <v>112115-SURETE DEPARTEMENTALE DU TERRITOIRE DE VIROFLAY-78220-Viroflay</v>
      </c>
      <c r="K29" s="55">
        <f>'Cout annuel'!K51</f>
        <v>2</v>
      </c>
      <c r="L29" s="59">
        <f>'Cout annuel'!L51</f>
        <v>0</v>
      </c>
      <c r="M29" s="126">
        <f t="shared" ref="M29:O29" si="11">L29</f>
        <v>0</v>
      </c>
      <c r="N29" s="126">
        <f t="shared" si="11"/>
        <v>0</v>
      </c>
      <c r="O29" s="60">
        <f t="shared" si="11"/>
        <v>0</v>
      </c>
      <c r="P29" s="59">
        <f>'Cout annuel'!M51</f>
        <v>0</v>
      </c>
      <c r="Q29" s="126">
        <f t="shared" ref="Q29:S29" si="12">P29</f>
        <v>0</v>
      </c>
      <c r="R29" s="126">
        <f t="shared" si="12"/>
        <v>0</v>
      </c>
      <c r="S29" s="129">
        <f t="shared" si="12"/>
        <v>0</v>
      </c>
      <c r="T29"/>
      <c r="U29"/>
      <c r="V29"/>
      <c r="W29"/>
      <c r="X29"/>
      <c r="Y29"/>
      <c r="Z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row>
    <row r="30" spans="1:120" s="11" customFormat="1" ht="35.549999999999997" customHeight="1" x14ac:dyDescent="0.3">
      <c r="A30" s="146">
        <f>'Cout annuel'!A52</f>
        <v>112143</v>
      </c>
      <c r="B30" s="146" t="str">
        <f>'Cout annuel'!B52</f>
        <v>Etat</v>
      </c>
      <c r="C30" s="146" t="str">
        <f>'Cout annuel'!C52</f>
        <v>Services PN
DSPAP / DIPN / RAID</v>
      </c>
      <c r="D30" s="146" t="str">
        <f>'Cout annuel'!D52</f>
        <v>303/305, rue de la Garenne</v>
      </c>
      <c r="E30" s="146">
        <f>'Cout annuel'!E52</f>
        <v>92000</v>
      </c>
      <c r="F30" s="146" t="str">
        <f>'Cout annuel'!F52</f>
        <v>Nanterre</v>
      </c>
      <c r="G30" s="146">
        <f>'Cout annuel'!G52</f>
        <v>0</v>
      </c>
      <c r="H30" s="146">
        <f>'Cout annuel'!H52</f>
        <v>0</v>
      </c>
      <c r="I30" s="198"/>
      <c r="J30" s="48" t="str">
        <f>'Cout annuel'!J52</f>
        <v>112143-BRIGADE DE SURVEILLANCE DEPARTEMENTALE DE NANTERRE-92000-Nanterre</v>
      </c>
      <c r="K30" s="55">
        <f>'Cout annuel'!K52</f>
        <v>1</v>
      </c>
      <c r="L30" s="59">
        <f>'Cout annuel'!L52</f>
        <v>0</v>
      </c>
      <c r="M30" s="126">
        <f t="shared" ref="M30:O30" si="13">L30</f>
        <v>0</v>
      </c>
      <c r="N30" s="126">
        <f t="shared" si="13"/>
        <v>0</v>
      </c>
      <c r="O30" s="60">
        <f t="shared" si="13"/>
        <v>0</v>
      </c>
      <c r="P30" s="59">
        <f>'Cout annuel'!M52</f>
        <v>0</v>
      </c>
      <c r="Q30" s="126">
        <f t="shared" ref="Q30:S30" si="14">P30</f>
        <v>0</v>
      </c>
      <c r="R30" s="126">
        <f t="shared" si="14"/>
        <v>0</v>
      </c>
      <c r="S30" s="129">
        <f t="shared" si="14"/>
        <v>0</v>
      </c>
      <c r="T30"/>
      <c r="U30"/>
      <c r="V30"/>
      <c r="W30"/>
      <c r="X30"/>
      <c r="Y30"/>
      <c r="Z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row>
    <row r="31" spans="1:120" s="11" customFormat="1" ht="35.549999999999997" customHeight="1" x14ac:dyDescent="0.3">
      <c r="A31" s="146">
        <f>'Cout annuel'!A53</f>
        <v>112185</v>
      </c>
      <c r="B31" s="146" t="str">
        <f>'Cout annuel'!B53</f>
        <v>Etat</v>
      </c>
      <c r="C31" s="146" t="str">
        <f>'Cout annuel'!C53</f>
        <v>Services PN
DSPAP / DIPN / RAID</v>
      </c>
      <c r="D31" s="146" t="str">
        <f>'Cout annuel'!D53</f>
        <v>54, avenue du 14 Juillet</v>
      </c>
      <c r="E31" s="146">
        <f>'Cout annuel'!E53</f>
        <v>93600</v>
      </c>
      <c r="F31" s="146" t="str">
        <f>'Cout annuel'!F53</f>
        <v>Aulnay-sous-Bois</v>
      </c>
      <c r="G31" s="146">
        <f>'Cout annuel'!G53</f>
        <v>0</v>
      </c>
      <c r="H31" s="146">
        <f>'Cout annuel'!H53</f>
        <v>0</v>
      </c>
      <c r="I31" s="198"/>
      <c r="J31" s="48" t="str">
        <f>'Cout annuel'!J53</f>
        <v>112185-COMPAGNIE DE SECURISATION D'AULNAY-SOUS-BOIS-93600-Aulnay-sous-Bois</v>
      </c>
      <c r="K31" s="55">
        <f>'Cout annuel'!K53</f>
        <v>2</v>
      </c>
      <c r="L31" s="59">
        <f>'Cout annuel'!L53</f>
        <v>0</v>
      </c>
      <c r="M31" s="126">
        <f t="shared" ref="M31:O31" si="15">L31</f>
        <v>0</v>
      </c>
      <c r="N31" s="126">
        <f t="shared" si="15"/>
        <v>0</v>
      </c>
      <c r="O31" s="60">
        <f t="shared" si="15"/>
        <v>0</v>
      </c>
      <c r="P31" s="59">
        <f>'Cout annuel'!M53</f>
        <v>0</v>
      </c>
      <c r="Q31" s="126">
        <f t="shared" ref="Q31:S31" si="16">P31</f>
        <v>0</v>
      </c>
      <c r="R31" s="126">
        <f t="shared" si="16"/>
        <v>0</v>
      </c>
      <c r="S31" s="129">
        <f t="shared" si="16"/>
        <v>0</v>
      </c>
      <c r="T31"/>
      <c r="U31"/>
      <c r="V31"/>
      <c r="W31"/>
      <c r="X31"/>
      <c r="Y31"/>
      <c r="Z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row>
    <row r="32" spans="1:120" s="11" customFormat="1" ht="35.549999999999997" customHeight="1" x14ac:dyDescent="0.3">
      <c r="A32" s="146">
        <f>'Cout annuel'!A54</f>
        <v>112265</v>
      </c>
      <c r="B32" s="146" t="str">
        <f>'Cout annuel'!B54</f>
        <v>Etat</v>
      </c>
      <c r="C32" s="146" t="str">
        <f>'Cout annuel'!C54</f>
        <v>Directions PP</v>
      </c>
      <c r="D32" s="146" t="str">
        <f>'Cout annuel'!D54</f>
        <v>71, rue Albert</v>
      </c>
      <c r="E32" s="146">
        <f>'Cout annuel'!E54</f>
        <v>75013</v>
      </c>
      <c r="F32" s="146" t="str">
        <f>'Cout annuel'!F54</f>
        <v>Paris</v>
      </c>
      <c r="G32" s="146">
        <f>'Cout annuel'!G54</f>
        <v>0</v>
      </c>
      <c r="H32" s="146">
        <f>'Cout annuel'!H54</f>
        <v>0</v>
      </c>
      <c r="I32" s="198"/>
      <c r="J32" s="48" t="str">
        <f>'Cout annuel'!J54</f>
        <v>112265-IMMEUBLE ALBERT-75013-Paris</v>
      </c>
      <c r="K32" s="55">
        <f>'Cout annuel'!K54</f>
        <v>3</v>
      </c>
      <c r="L32" s="59">
        <f>'Cout annuel'!L54</f>
        <v>0</v>
      </c>
      <c r="M32" s="126">
        <f t="shared" ref="M32:O32" si="17">L32</f>
        <v>0</v>
      </c>
      <c r="N32" s="126">
        <f t="shared" si="17"/>
        <v>0</v>
      </c>
      <c r="O32" s="60">
        <f t="shared" si="17"/>
        <v>0</v>
      </c>
      <c r="P32" s="59">
        <f>'Cout annuel'!M54</f>
        <v>0</v>
      </c>
      <c r="Q32" s="126">
        <f t="shared" ref="Q32:S32" si="18">P32</f>
        <v>0</v>
      </c>
      <c r="R32" s="126">
        <f t="shared" si="18"/>
        <v>0</v>
      </c>
      <c r="S32" s="129">
        <f t="shared" si="18"/>
        <v>0</v>
      </c>
      <c r="T32"/>
      <c r="U32"/>
      <c r="V32"/>
      <c r="W32"/>
      <c r="X32"/>
      <c r="Y32"/>
      <c r="Z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row>
    <row r="33" spans="1:120" s="11" customFormat="1" ht="35.549999999999997" customHeight="1" x14ac:dyDescent="0.3">
      <c r="A33" s="146">
        <f>'Cout annuel'!A55</f>
        <v>112302</v>
      </c>
      <c r="B33" s="146" t="str">
        <f>'Cout annuel'!B55</f>
        <v>Etat</v>
      </c>
      <c r="C33" s="146" t="str">
        <f>'Cout annuel'!C55</f>
        <v>DRPP</v>
      </c>
      <c r="D33" s="146" t="str">
        <f>'Cout annuel'!D55</f>
        <v>7, rue du Commandant Mouchotte</v>
      </c>
      <c r="E33" s="146">
        <f>'Cout annuel'!E55</f>
        <v>91550</v>
      </c>
      <c r="F33" s="146" t="str">
        <f>'Cout annuel'!F55</f>
        <v>Paray-Vieille-Poste</v>
      </c>
      <c r="G33" s="146">
        <f>'Cout annuel'!G55</f>
        <v>0</v>
      </c>
      <c r="H33" s="146">
        <f>'Cout annuel'!H55</f>
        <v>0</v>
      </c>
      <c r="I33" s="198"/>
      <c r="J33" s="48" t="str">
        <f>'Cout annuel'!J55</f>
        <v>112302-DIRECTION REGIONALE DES DOUANES D'ORLY-91550-Paray-Vieille-Poste</v>
      </c>
      <c r="K33" s="55">
        <f>'Cout annuel'!K55</f>
        <v>1</v>
      </c>
      <c r="L33" s="59">
        <f>'Cout annuel'!L55</f>
        <v>0</v>
      </c>
      <c r="M33" s="126">
        <f t="shared" ref="M33:O33" si="19">L33</f>
        <v>0</v>
      </c>
      <c r="N33" s="126">
        <f t="shared" si="19"/>
        <v>0</v>
      </c>
      <c r="O33" s="60">
        <f t="shared" si="19"/>
        <v>0</v>
      </c>
      <c r="P33" s="59">
        <f>'Cout annuel'!M55</f>
        <v>0</v>
      </c>
      <c r="Q33" s="126">
        <f t="shared" ref="Q33:S33" si="20">P33</f>
        <v>0</v>
      </c>
      <c r="R33" s="126">
        <f t="shared" si="20"/>
        <v>0</v>
      </c>
      <c r="S33" s="129">
        <f t="shared" si="20"/>
        <v>0</v>
      </c>
      <c r="T33"/>
      <c r="U33"/>
      <c r="V33"/>
      <c r="W33"/>
      <c r="X33"/>
      <c r="Y33"/>
      <c r="Z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row>
    <row r="34" spans="1:120" s="11" customFormat="1" ht="35.549999999999997" customHeight="1" x14ac:dyDescent="0.3">
      <c r="A34" s="146">
        <f>'Cout annuel'!A56</f>
        <v>112302</v>
      </c>
      <c r="B34" s="146" t="str">
        <f>'Cout annuel'!B56</f>
        <v>Etat</v>
      </c>
      <c r="C34" s="146" t="str">
        <f>'Cout annuel'!C56</f>
        <v>Services PN
DSPAP / DIPN / RAID</v>
      </c>
      <c r="D34" s="146" t="str">
        <f>'Cout annuel'!D56</f>
        <v>7, rue du Commandant Mouchotte</v>
      </c>
      <c r="E34" s="146">
        <f>'Cout annuel'!E56</f>
        <v>91550</v>
      </c>
      <c r="F34" s="146" t="str">
        <f>'Cout annuel'!F56</f>
        <v>Paray-Vieille-Poste</v>
      </c>
      <c r="G34" s="146">
        <f>'Cout annuel'!G56</f>
        <v>0</v>
      </c>
      <c r="H34" s="146">
        <f>'Cout annuel'!H56</f>
        <v>0</v>
      </c>
      <c r="I34" s="198"/>
      <c r="J34" s="48" t="str">
        <f>'Cout annuel'!J56</f>
        <v>112302-DIRECTION REGIONALE DES DOUANES D'ORLY-91550-Paray-Vieille-Poste</v>
      </c>
      <c r="K34" s="55">
        <f>'Cout annuel'!K56</f>
        <v>1</v>
      </c>
      <c r="L34" s="59">
        <f>'Cout annuel'!L56</f>
        <v>0</v>
      </c>
      <c r="M34" s="126">
        <f t="shared" ref="M34:O34" si="21">L34</f>
        <v>0</v>
      </c>
      <c r="N34" s="126">
        <f t="shared" si="21"/>
        <v>0</v>
      </c>
      <c r="O34" s="60">
        <f t="shared" si="21"/>
        <v>0</v>
      </c>
      <c r="P34" s="59">
        <f>'Cout annuel'!M56</f>
        <v>0</v>
      </c>
      <c r="Q34" s="126">
        <f t="shared" ref="Q34:S34" si="22">P34</f>
        <v>0</v>
      </c>
      <c r="R34" s="126">
        <f t="shared" si="22"/>
        <v>0</v>
      </c>
      <c r="S34" s="129">
        <f t="shared" si="22"/>
        <v>0</v>
      </c>
      <c r="T34"/>
      <c r="U34"/>
      <c r="V34"/>
      <c r="W34"/>
      <c r="X34"/>
      <c r="Y34"/>
      <c r="Z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row>
    <row r="35" spans="1:120" s="11" customFormat="1" ht="35.549999999999997" customHeight="1" x14ac:dyDescent="0.3">
      <c r="A35" s="146">
        <f>'Cout annuel'!A57</f>
        <v>112325</v>
      </c>
      <c r="B35" s="146" t="str">
        <f>'Cout annuel'!B57</f>
        <v>Etat</v>
      </c>
      <c r="C35" s="146" t="str">
        <f>'Cout annuel'!C57</f>
        <v>CRA/LRA/ZAPI/ZA</v>
      </c>
      <c r="D35" s="146" t="str">
        <f>'Cout annuel'!D57</f>
        <v>Avenue de l'Ecole de Joinville</v>
      </c>
      <c r="E35" s="146">
        <f>'Cout annuel'!E57</f>
        <v>75012</v>
      </c>
      <c r="F35" s="146" t="str">
        <f>'Cout annuel'!F57</f>
        <v>Paris</v>
      </c>
      <c r="G35" s="146">
        <f>'Cout annuel'!G57</f>
        <v>0</v>
      </c>
      <c r="H35" s="146">
        <f>'Cout annuel'!H57</f>
        <v>0</v>
      </c>
      <c r="I35" s="198"/>
      <c r="J35" s="48" t="str">
        <f>'Cout annuel'!J57</f>
        <v>112325-REDOUTE DE LA GRAVELLE-75012-Paris</v>
      </c>
      <c r="K35" s="55">
        <f>'Cout annuel'!K57</f>
        <v>2</v>
      </c>
      <c r="L35" s="59">
        <f>'Cout annuel'!L57</f>
        <v>0</v>
      </c>
      <c r="M35" s="126">
        <f t="shared" ref="M35:O35" si="23">L35</f>
        <v>0</v>
      </c>
      <c r="N35" s="126">
        <f t="shared" si="23"/>
        <v>0</v>
      </c>
      <c r="O35" s="60">
        <f t="shared" si="23"/>
        <v>0</v>
      </c>
      <c r="P35" s="59">
        <f>'Cout annuel'!M57</f>
        <v>0</v>
      </c>
      <c r="Q35" s="126">
        <f t="shared" ref="Q35:S35" si="24">P35</f>
        <v>0</v>
      </c>
      <c r="R35" s="126">
        <f t="shared" si="24"/>
        <v>0</v>
      </c>
      <c r="S35" s="129">
        <f t="shared" si="24"/>
        <v>0</v>
      </c>
      <c r="T35"/>
      <c r="U35"/>
      <c r="V35"/>
      <c r="W35"/>
      <c r="X35"/>
      <c r="Y35"/>
      <c r="Z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row>
    <row r="36" spans="1:120" s="11" customFormat="1" ht="35.549999999999997" customHeight="1" x14ac:dyDescent="0.3">
      <c r="A36" s="146">
        <f>'Cout annuel'!A59</f>
        <v>112325</v>
      </c>
      <c r="B36" s="146" t="str">
        <f>'Cout annuel'!B59</f>
        <v>Etat</v>
      </c>
      <c r="C36" s="146" t="str">
        <f>'Cout annuel'!C59</f>
        <v>Directions PP</v>
      </c>
      <c r="D36" s="146" t="str">
        <f>'Cout annuel'!D59</f>
        <v>Avenue de l'Ecole de Joinville</v>
      </c>
      <c r="E36" s="146">
        <f>'Cout annuel'!E59</f>
        <v>75012</v>
      </c>
      <c r="F36" s="146" t="str">
        <f>'Cout annuel'!F59</f>
        <v>Paris</v>
      </c>
      <c r="G36" s="146">
        <f>'Cout annuel'!G59</f>
        <v>0</v>
      </c>
      <c r="H36" s="146">
        <f>'Cout annuel'!H59</f>
        <v>0</v>
      </c>
      <c r="I36" s="198"/>
      <c r="J36" s="48" t="str">
        <f>'Cout annuel'!J59</f>
        <v>112325-REDOUTE DE LA GRAVELLE-75012-Paris</v>
      </c>
      <c r="K36" s="55">
        <f>'Cout annuel'!K59</f>
        <v>1</v>
      </c>
      <c r="L36" s="59">
        <f>'Cout annuel'!L59</f>
        <v>0</v>
      </c>
      <c r="M36" s="126">
        <f t="shared" ref="M36:O36" si="25">L36</f>
        <v>0</v>
      </c>
      <c r="N36" s="126">
        <f t="shared" si="25"/>
        <v>0</v>
      </c>
      <c r="O36" s="60">
        <f t="shared" si="25"/>
        <v>0</v>
      </c>
      <c r="P36" s="59">
        <f>'Cout annuel'!M59</f>
        <v>0</v>
      </c>
      <c r="Q36" s="126">
        <f t="shared" ref="Q36:S36" si="26">P36</f>
        <v>0</v>
      </c>
      <c r="R36" s="126">
        <f t="shared" si="26"/>
        <v>0</v>
      </c>
      <c r="S36" s="129">
        <f t="shared" si="26"/>
        <v>0</v>
      </c>
      <c r="T36"/>
      <c r="U36"/>
      <c r="V36"/>
      <c r="W36"/>
      <c r="X36"/>
      <c r="Y36"/>
      <c r="Z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row>
    <row r="37" spans="1:120" s="11" customFormat="1" ht="35.549999999999997" customHeight="1" x14ac:dyDescent="0.3">
      <c r="A37" s="146">
        <f>'Cout annuel'!A60</f>
        <v>112551</v>
      </c>
      <c r="B37" s="146" t="str">
        <f>'Cout annuel'!B60</f>
        <v>Etat</v>
      </c>
      <c r="C37" s="146" t="str">
        <f>'Cout annuel'!C60</f>
        <v>Directions PP</v>
      </c>
      <c r="D37" s="146" t="str">
        <f>'Cout annuel'!D60</f>
        <v>24, rue Saint-Louis</v>
      </c>
      <c r="E37" s="146">
        <f>'Cout annuel'!E60</f>
        <v>78000</v>
      </c>
      <c r="F37" s="146" t="str">
        <f>'Cout annuel'!F60</f>
        <v>Versailles</v>
      </c>
      <c r="G37" s="146">
        <f>'Cout annuel'!G60</f>
        <v>0</v>
      </c>
      <c r="H37" s="146">
        <f>'Cout annuel'!H60</f>
        <v>0</v>
      </c>
      <c r="I37" s="198"/>
      <c r="J37" s="48" t="str">
        <f>'Cout annuel'!J60</f>
        <v>112551-IMMEUBLE SAINT LOUIS-78000-Versailles</v>
      </c>
      <c r="K37" s="55">
        <f>'Cout annuel'!K60</f>
        <v>1</v>
      </c>
      <c r="L37" s="59">
        <f>'Cout annuel'!L60</f>
        <v>0</v>
      </c>
      <c r="M37" s="126">
        <f t="shared" ref="M37:O37" si="27">L37</f>
        <v>0</v>
      </c>
      <c r="N37" s="126">
        <f t="shared" si="27"/>
        <v>0</v>
      </c>
      <c r="O37" s="60">
        <f t="shared" si="27"/>
        <v>0</v>
      </c>
      <c r="P37" s="59">
        <f>'Cout annuel'!M60</f>
        <v>0</v>
      </c>
      <c r="Q37" s="126">
        <f t="shared" ref="Q37:S37" si="28">P37</f>
        <v>0</v>
      </c>
      <c r="R37" s="126">
        <f t="shared" si="28"/>
        <v>0</v>
      </c>
      <c r="S37" s="129">
        <f t="shared" si="28"/>
        <v>0</v>
      </c>
      <c r="T37"/>
      <c r="U37"/>
      <c r="V37"/>
      <c r="W37"/>
      <c r="X37"/>
      <c r="Y37"/>
      <c r="Z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row>
    <row r="38" spans="1:120" s="11" customFormat="1" ht="35.549999999999997" customHeight="1" x14ac:dyDescent="0.3">
      <c r="A38" s="146">
        <f>'Cout annuel'!A61</f>
        <v>112581</v>
      </c>
      <c r="B38" s="146" t="str">
        <f>'Cout annuel'!B61</f>
        <v>Etat</v>
      </c>
      <c r="C38" s="146" t="str">
        <f>'Cout annuel'!C61</f>
        <v>Services PN
DSPAP / DIPN / RAID</v>
      </c>
      <c r="D38" s="146" t="str">
        <f>'Cout annuel'!D61</f>
        <v>168, rue de Versailles</v>
      </c>
      <c r="E38" s="146">
        <f>'Cout annuel'!E61</f>
        <v>78150</v>
      </c>
      <c r="F38" s="146" t="str">
        <f>'Cout annuel'!F61</f>
        <v>Le Chesnay</v>
      </c>
      <c r="G38" s="146">
        <f>'Cout annuel'!G61</f>
        <v>0</v>
      </c>
      <c r="H38" s="146">
        <f>'Cout annuel'!H61</f>
        <v>0</v>
      </c>
      <c r="I38" s="198"/>
      <c r="J38" s="48" t="str">
        <f>'Cout annuel'!J61</f>
        <v>112581-SITE BEL MANOIR-78150-Le Chesnay</v>
      </c>
      <c r="K38" s="55">
        <f>'Cout annuel'!K61</f>
        <v>8</v>
      </c>
      <c r="L38" s="59">
        <f>'Cout annuel'!L61</f>
        <v>0</v>
      </c>
      <c r="M38" s="126">
        <f t="shared" ref="M38:O38" si="29">L38</f>
        <v>0</v>
      </c>
      <c r="N38" s="126">
        <f t="shared" si="29"/>
        <v>0</v>
      </c>
      <c r="O38" s="60">
        <f t="shared" si="29"/>
        <v>0</v>
      </c>
      <c r="P38" s="59">
        <f>'Cout annuel'!M61</f>
        <v>0</v>
      </c>
      <c r="Q38" s="126">
        <f t="shared" ref="Q38:S38" si="30">P38</f>
        <v>0</v>
      </c>
      <c r="R38" s="126">
        <f t="shared" si="30"/>
        <v>0</v>
      </c>
      <c r="S38" s="129">
        <f t="shared" si="30"/>
        <v>0</v>
      </c>
      <c r="T38"/>
      <c r="U38"/>
      <c r="V38"/>
      <c r="W38"/>
      <c r="X38"/>
      <c r="Y38"/>
      <c r="Z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row>
    <row r="39" spans="1:120" s="11" customFormat="1" ht="35.549999999999997" customHeight="1" x14ac:dyDescent="0.3">
      <c r="A39" s="146">
        <f>'Cout annuel'!A62</f>
        <v>112581</v>
      </c>
      <c r="B39" s="146" t="str">
        <f>'Cout annuel'!B62</f>
        <v>Etat</v>
      </c>
      <c r="C39" s="146" t="str">
        <f>'Cout annuel'!C62</f>
        <v>Directions PP</v>
      </c>
      <c r="D39" s="146" t="str">
        <f>'Cout annuel'!D62</f>
        <v>168, rue de Versailles</v>
      </c>
      <c r="E39" s="146">
        <f>'Cout annuel'!E62</f>
        <v>78150</v>
      </c>
      <c r="F39" s="146" t="str">
        <f>'Cout annuel'!F62</f>
        <v>Le Chesnay</v>
      </c>
      <c r="G39" s="146">
        <f>'Cout annuel'!G62</f>
        <v>0</v>
      </c>
      <c r="H39" s="146">
        <f>'Cout annuel'!H62</f>
        <v>0</v>
      </c>
      <c r="I39" s="198"/>
      <c r="J39" s="48" t="str">
        <f>'Cout annuel'!J62</f>
        <v>112581-SITE BEL MANOIR-78150-Le Chesnay</v>
      </c>
      <c r="K39" s="55">
        <f>'Cout annuel'!K62</f>
        <v>12</v>
      </c>
      <c r="L39" s="59">
        <f>'Cout annuel'!L62</f>
        <v>0</v>
      </c>
      <c r="M39" s="126">
        <f t="shared" ref="M39:O39" si="31">L39</f>
        <v>0</v>
      </c>
      <c r="N39" s="126">
        <f t="shared" si="31"/>
        <v>0</v>
      </c>
      <c r="O39" s="60">
        <f t="shared" si="31"/>
        <v>0</v>
      </c>
      <c r="P39" s="59">
        <f>'Cout annuel'!M62</f>
        <v>0</v>
      </c>
      <c r="Q39" s="126">
        <f t="shared" ref="Q39:S39" si="32">P39</f>
        <v>0</v>
      </c>
      <c r="R39" s="126">
        <f t="shared" si="32"/>
        <v>0</v>
      </c>
      <c r="S39" s="129">
        <f t="shared" si="32"/>
        <v>0</v>
      </c>
      <c r="T39"/>
      <c r="U39"/>
      <c r="V39"/>
      <c r="W39"/>
      <c r="X39"/>
      <c r="Y39"/>
      <c r="Z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row>
    <row r="40" spans="1:120" s="11" customFormat="1" ht="35.549999999999997" customHeight="1" x14ac:dyDescent="0.3">
      <c r="A40" s="146">
        <f>'Cout annuel'!A63</f>
        <v>112581</v>
      </c>
      <c r="B40" s="146" t="str">
        <f>'Cout annuel'!B63</f>
        <v>Etat</v>
      </c>
      <c r="C40" s="146" t="str">
        <f>'Cout annuel'!C63</f>
        <v>Services PJ</v>
      </c>
      <c r="D40" s="146" t="str">
        <f>'Cout annuel'!D63</f>
        <v>168, rue de Versailles</v>
      </c>
      <c r="E40" s="146">
        <f>'Cout annuel'!E63</f>
        <v>78150</v>
      </c>
      <c r="F40" s="146" t="str">
        <f>'Cout annuel'!F63</f>
        <v>Le Chesnay</v>
      </c>
      <c r="G40" s="146">
        <f>'Cout annuel'!G63</f>
        <v>0</v>
      </c>
      <c r="H40" s="146">
        <f>'Cout annuel'!H63</f>
        <v>0</v>
      </c>
      <c r="I40" s="198"/>
      <c r="J40" s="48" t="str">
        <f>'Cout annuel'!J63</f>
        <v>112581-SITE BEL MANOIR-78150-Le Chesnay</v>
      </c>
      <c r="K40" s="55">
        <f>'Cout annuel'!K63</f>
        <v>6</v>
      </c>
      <c r="L40" s="59">
        <f>'Cout annuel'!L63</f>
        <v>0</v>
      </c>
      <c r="M40" s="126">
        <f t="shared" ref="M40:O40" si="33">L40</f>
        <v>0</v>
      </c>
      <c r="N40" s="126">
        <f t="shared" si="33"/>
        <v>0</v>
      </c>
      <c r="O40" s="60">
        <f t="shared" si="33"/>
        <v>0</v>
      </c>
      <c r="P40" s="59">
        <f>'Cout annuel'!M63</f>
        <v>0</v>
      </c>
      <c r="Q40" s="126">
        <f t="shared" ref="Q40:S40" si="34">P40</f>
        <v>0</v>
      </c>
      <c r="R40" s="126">
        <f t="shared" si="34"/>
        <v>0</v>
      </c>
      <c r="S40" s="129">
        <f t="shared" si="34"/>
        <v>0</v>
      </c>
      <c r="T40"/>
      <c r="U40"/>
      <c r="V40"/>
      <c r="W40"/>
      <c r="X40"/>
      <c r="Y40"/>
      <c r="Z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row>
    <row r="41" spans="1:120" s="11" customFormat="1" ht="35.549999999999997" customHeight="1" x14ac:dyDescent="0.3">
      <c r="A41" s="146">
        <f>'Cout annuel'!A64</f>
        <v>113086</v>
      </c>
      <c r="B41" s="146" t="str">
        <f>'Cout annuel'!B64</f>
        <v>Ville</v>
      </c>
      <c r="C41" s="146" t="str">
        <f>'Cout annuel'!C64</f>
        <v>Directions PP</v>
      </c>
      <c r="D41" s="146" t="str">
        <f>'Cout annuel'!D64</f>
        <v>18/20, rue Chanoinesse</v>
      </c>
      <c r="E41" s="146">
        <f>'Cout annuel'!E64</f>
        <v>75004</v>
      </c>
      <c r="F41" s="146" t="str">
        <f>'Cout annuel'!F64</f>
        <v>Paris</v>
      </c>
      <c r="G41" s="146">
        <f>'Cout annuel'!G64</f>
        <v>0</v>
      </c>
      <c r="H41" s="146">
        <f>'Cout annuel'!H64</f>
        <v>0</v>
      </c>
      <c r="I41" s="198"/>
      <c r="J41" s="48" t="str">
        <f>'Cout annuel'!J64</f>
        <v>113086-IMMEUBLE URSINS-CHANOINESSE-75004-Paris</v>
      </c>
      <c r="K41" s="55">
        <f>'Cout annuel'!K64</f>
        <v>5</v>
      </c>
      <c r="L41" s="59">
        <f>'Cout annuel'!L64</f>
        <v>0</v>
      </c>
      <c r="M41" s="126">
        <f t="shared" ref="M41:O41" si="35">L41</f>
        <v>0</v>
      </c>
      <c r="N41" s="126">
        <f t="shared" si="35"/>
        <v>0</v>
      </c>
      <c r="O41" s="60">
        <f t="shared" si="35"/>
        <v>0</v>
      </c>
      <c r="P41" s="59">
        <f>'Cout annuel'!M64</f>
        <v>0</v>
      </c>
      <c r="Q41" s="126">
        <f t="shared" ref="Q41:S41" si="36">P41</f>
        <v>0</v>
      </c>
      <c r="R41" s="126">
        <f t="shared" si="36"/>
        <v>0</v>
      </c>
      <c r="S41" s="129">
        <f t="shared" si="36"/>
        <v>0</v>
      </c>
      <c r="T41"/>
      <c r="U41"/>
      <c r="V41"/>
      <c r="W41"/>
      <c r="X41"/>
      <c r="Y41"/>
      <c r="Z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row>
    <row r="42" spans="1:120" s="11" customFormat="1" ht="35.549999999999997" customHeight="1" x14ac:dyDescent="0.3">
      <c r="A42" s="146">
        <f>'Cout annuel'!A65</f>
        <v>113099</v>
      </c>
      <c r="B42" s="146" t="str">
        <f>'Cout annuel'!B65</f>
        <v>Ville</v>
      </c>
      <c r="C42" s="146" t="str">
        <f>'Cout annuel'!C65</f>
        <v>Directions PP</v>
      </c>
      <c r="D42" s="146" t="str">
        <f>'Cout annuel'!D65</f>
        <v>12/14, quai de Gesvres</v>
      </c>
      <c r="E42" s="146">
        <f>'Cout annuel'!E65</f>
        <v>75004</v>
      </c>
      <c r="F42" s="146" t="str">
        <f>'Cout annuel'!F65</f>
        <v>Paris</v>
      </c>
      <c r="G42" s="146">
        <f>'Cout annuel'!G65</f>
        <v>0</v>
      </c>
      <c r="H42" s="146">
        <f>'Cout annuel'!H65</f>
        <v>0</v>
      </c>
      <c r="I42" s="198"/>
      <c r="J42" s="48" t="str">
        <f>'Cout annuel'!J65</f>
        <v>113099-IMMEUBLE GESVRES-75004-Paris</v>
      </c>
      <c r="K42" s="55">
        <f>'Cout annuel'!K65</f>
        <v>5</v>
      </c>
      <c r="L42" s="59">
        <f>'Cout annuel'!L65</f>
        <v>0</v>
      </c>
      <c r="M42" s="126">
        <f t="shared" ref="M42:O42" si="37">L42</f>
        <v>0</v>
      </c>
      <c r="N42" s="126">
        <f t="shared" si="37"/>
        <v>0</v>
      </c>
      <c r="O42" s="60">
        <f t="shared" si="37"/>
        <v>0</v>
      </c>
      <c r="P42" s="59">
        <f>'Cout annuel'!M65</f>
        <v>0</v>
      </c>
      <c r="Q42" s="126">
        <f t="shared" ref="Q42:S42" si="38">P42</f>
        <v>0</v>
      </c>
      <c r="R42" s="126">
        <f t="shared" si="38"/>
        <v>0</v>
      </c>
      <c r="S42" s="129">
        <f t="shared" si="38"/>
        <v>0</v>
      </c>
      <c r="T42"/>
      <c r="U42"/>
      <c r="V42"/>
      <c r="W42"/>
      <c r="X42"/>
      <c r="Y42"/>
      <c r="Z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row>
    <row r="43" spans="1:120" s="11" customFormat="1" ht="35.549999999999997" customHeight="1" x14ac:dyDescent="0.3">
      <c r="A43" s="146">
        <f>'Cout annuel'!A66</f>
        <v>113099</v>
      </c>
      <c r="B43" s="146" t="str">
        <f>'Cout annuel'!B66</f>
        <v>Ville</v>
      </c>
      <c r="C43" s="146" t="str">
        <f>'Cout annuel'!C66</f>
        <v>Services PN
DSPAP / DIPN / RAID</v>
      </c>
      <c r="D43" s="146" t="str">
        <f>'Cout annuel'!D66</f>
        <v>12/14, quai de Gesvres</v>
      </c>
      <c r="E43" s="146">
        <f>'Cout annuel'!E66</f>
        <v>75004</v>
      </c>
      <c r="F43" s="146" t="str">
        <f>'Cout annuel'!F66</f>
        <v>Paris</v>
      </c>
      <c r="G43" s="146">
        <f>'Cout annuel'!G66</f>
        <v>0</v>
      </c>
      <c r="H43" s="146">
        <f>'Cout annuel'!H66</f>
        <v>0</v>
      </c>
      <c r="I43" s="198"/>
      <c r="J43" s="48" t="str">
        <f>'Cout annuel'!J66</f>
        <v>113099-IMMEUBLE GESVRES-75004-Paris</v>
      </c>
      <c r="K43" s="55">
        <f>'Cout annuel'!K66</f>
        <v>2</v>
      </c>
      <c r="L43" s="59">
        <f>'Cout annuel'!L66</f>
        <v>0</v>
      </c>
      <c r="M43" s="126">
        <f t="shared" ref="M43:O43" si="39">L43</f>
        <v>0</v>
      </c>
      <c r="N43" s="126">
        <f t="shared" si="39"/>
        <v>0</v>
      </c>
      <c r="O43" s="60">
        <f t="shared" si="39"/>
        <v>0</v>
      </c>
      <c r="P43" s="59">
        <f>'Cout annuel'!M66</f>
        <v>0</v>
      </c>
      <c r="Q43" s="126">
        <f t="shared" ref="Q43:S43" si="40">P43</f>
        <v>0</v>
      </c>
      <c r="R43" s="126">
        <f t="shared" si="40"/>
        <v>0</v>
      </c>
      <c r="S43" s="129">
        <f t="shared" si="40"/>
        <v>0</v>
      </c>
      <c r="T43"/>
      <c r="U43"/>
      <c r="V43"/>
      <c r="W43"/>
      <c r="X43"/>
      <c r="Y43"/>
      <c r="Z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row>
    <row r="44" spans="1:120" s="11" customFormat="1" ht="35.549999999999997" customHeight="1" x14ac:dyDescent="0.3">
      <c r="A44" s="146">
        <f>'Cout annuel'!A67</f>
        <v>113488</v>
      </c>
      <c r="B44" s="146" t="str">
        <f>'Cout annuel'!B67</f>
        <v>Etat</v>
      </c>
      <c r="C44" s="146" t="str">
        <f>'Cout annuel'!C67</f>
        <v>Services PN
DSPAP / DIPN / RAID</v>
      </c>
      <c r="D44" s="146" t="str">
        <f>'Cout annuel'!D67</f>
        <v>23, rue des Valanchards</v>
      </c>
      <c r="E44" s="146">
        <f>'Cout annuel'!E67</f>
        <v>95280</v>
      </c>
      <c r="F44" s="146" t="str">
        <f>'Cout annuel'!F67</f>
        <v>Jouy-le-Moutier</v>
      </c>
      <c r="G44" s="146">
        <f>'Cout annuel'!G67</f>
        <v>0</v>
      </c>
      <c r="H44" s="146">
        <f>'Cout annuel'!H67</f>
        <v>0</v>
      </c>
      <c r="I44" s="198"/>
      <c r="J44" s="48" t="str">
        <f>'Cout annuel'!J67</f>
        <v>113488-OCCUPATION POLICE ET GENDARMERIE JOUY-LE-MOUTIER-95280-Jouy-le-Moutier</v>
      </c>
      <c r="K44" s="55">
        <f>'Cout annuel'!K67</f>
        <v>4</v>
      </c>
      <c r="L44" s="59">
        <f>'Cout annuel'!L67</f>
        <v>0</v>
      </c>
      <c r="M44" s="126">
        <f t="shared" ref="M44:O44" si="41">L44</f>
        <v>0</v>
      </c>
      <c r="N44" s="126">
        <f t="shared" si="41"/>
        <v>0</v>
      </c>
      <c r="O44" s="60">
        <f t="shared" si="41"/>
        <v>0</v>
      </c>
      <c r="P44" s="59">
        <f>'Cout annuel'!M67</f>
        <v>0</v>
      </c>
      <c r="Q44" s="126">
        <f t="shared" ref="Q44:S44" si="42">P44</f>
        <v>0</v>
      </c>
      <c r="R44" s="126">
        <f t="shared" si="42"/>
        <v>0</v>
      </c>
      <c r="S44" s="129">
        <f t="shared" si="42"/>
        <v>0</v>
      </c>
      <c r="T44"/>
      <c r="U44"/>
      <c r="V44"/>
      <c r="W44"/>
      <c r="X44"/>
      <c r="Y44"/>
      <c r="Z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row>
    <row r="45" spans="1:120" s="11" customFormat="1" ht="35.549999999999997" customHeight="1" x14ac:dyDescent="0.3">
      <c r="A45" s="146">
        <f>'Cout annuel'!A68</f>
        <v>114129</v>
      </c>
      <c r="B45" s="146" t="str">
        <f>'Cout annuel'!B68</f>
        <v>Etat</v>
      </c>
      <c r="C45" s="146" t="str">
        <f>'Cout annuel'!C68</f>
        <v>Services PN
DSPAP / DIPN / RAID</v>
      </c>
      <c r="D45" s="146" t="str">
        <f>'Cout annuel'!D68</f>
        <v>1, place Régis Ryckebusch</v>
      </c>
      <c r="E45" s="146">
        <f>'Cout annuel'!E68</f>
        <v>91600</v>
      </c>
      <c r="F45" s="146" t="str">
        <f>'Cout annuel'!F68</f>
        <v>Savigny-sur-Orge</v>
      </c>
      <c r="G45" s="146">
        <f>'Cout annuel'!G68</f>
        <v>0</v>
      </c>
      <c r="H45" s="146">
        <f>'Cout annuel'!H68</f>
        <v>0</v>
      </c>
      <c r="I45" s="198"/>
      <c r="J45" s="48" t="str">
        <f>'Cout annuel'!J68</f>
        <v>114129-COMMISSARIAT DE POLICE DE SAVIGNY-91600-Savigny-sur-Orge</v>
      </c>
      <c r="K45" s="55">
        <f>'Cout annuel'!K68</f>
        <v>1</v>
      </c>
      <c r="L45" s="59">
        <f>'Cout annuel'!L68</f>
        <v>0</v>
      </c>
      <c r="M45" s="126">
        <f t="shared" ref="M45:O45" si="43">L45</f>
        <v>0</v>
      </c>
      <c r="N45" s="126">
        <f t="shared" si="43"/>
        <v>0</v>
      </c>
      <c r="O45" s="60">
        <f t="shared" si="43"/>
        <v>0</v>
      </c>
      <c r="P45" s="59">
        <f>'Cout annuel'!M68</f>
        <v>0</v>
      </c>
      <c r="Q45" s="126">
        <f t="shared" ref="Q45:S45" si="44">P45</f>
        <v>0</v>
      </c>
      <c r="R45" s="126">
        <f t="shared" si="44"/>
        <v>0</v>
      </c>
      <c r="S45" s="129">
        <f t="shared" si="44"/>
        <v>0</v>
      </c>
      <c r="T45"/>
      <c r="U45"/>
      <c r="V45"/>
      <c r="W45"/>
      <c r="X45"/>
      <c r="Y45"/>
      <c r="Z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row>
    <row r="46" spans="1:120" s="11" customFormat="1" ht="35.549999999999997" customHeight="1" x14ac:dyDescent="0.3">
      <c r="A46" s="146">
        <f>'Cout annuel'!A69</f>
        <v>114776</v>
      </c>
      <c r="B46" s="146" t="str">
        <f>'Cout annuel'!B69</f>
        <v>Etat</v>
      </c>
      <c r="C46" s="146" t="str">
        <f>'Cout annuel'!C69</f>
        <v>Services PN
DSPAP / DIPN / RAID</v>
      </c>
      <c r="D46" s="146" t="str">
        <f>'Cout annuel'!D69</f>
        <v>1/3, avenue Jean Jaurès</v>
      </c>
      <c r="E46" s="146">
        <f>'Cout annuel'!E69</f>
        <v>92140</v>
      </c>
      <c r="F46" s="146" t="str">
        <f>'Cout annuel'!F69</f>
        <v>Clamart</v>
      </c>
      <c r="G46" s="146">
        <f>'Cout annuel'!G69</f>
        <v>0</v>
      </c>
      <c r="H46" s="146">
        <f>'Cout annuel'!H69</f>
        <v>0</v>
      </c>
      <c r="I46" s="198"/>
      <c r="J46" s="48" t="str">
        <f>'Cout annuel'!J69</f>
        <v>114776-COMMISSARIAT DE POLICE DE CLAMART-92140-Clamart</v>
      </c>
      <c r="K46" s="55">
        <f>'Cout annuel'!K69</f>
        <v>1</v>
      </c>
      <c r="L46" s="59">
        <f>'Cout annuel'!L69</f>
        <v>0</v>
      </c>
      <c r="M46" s="126">
        <f t="shared" ref="M46:O46" si="45">L46</f>
        <v>0</v>
      </c>
      <c r="N46" s="126">
        <f t="shared" si="45"/>
        <v>0</v>
      </c>
      <c r="O46" s="60">
        <f t="shared" si="45"/>
        <v>0</v>
      </c>
      <c r="P46" s="59">
        <f>'Cout annuel'!M69</f>
        <v>0</v>
      </c>
      <c r="Q46" s="126">
        <f t="shared" ref="Q46:S46" si="46">P46</f>
        <v>0</v>
      </c>
      <c r="R46" s="126">
        <f t="shared" si="46"/>
        <v>0</v>
      </c>
      <c r="S46" s="129">
        <f t="shared" si="46"/>
        <v>0</v>
      </c>
      <c r="T46"/>
      <c r="U46"/>
      <c r="V46"/>
      <c r="W46"/>
      <c r="X46"/>
      <c r="Y46"/>
      <c r="Z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row>
    <row r="47" spans="1:120" s="11" customFormat="1" ht="35.549999999999997" customHeight="1" x14ac:dyDescent="0.3">
      <c r="A47" s="146">
        <f>'Cout annuel'!A70</f>
        <v>115693</v>
      </c>
      <c r="B47" s="146" t="str">
        <f>'Cout annuel'!B70</f>
        <v>Etat</v>
      </c>
      <c r="C47" s="146" t="str">
        <f>'Cout annuel'!C70</f>
        <v>Services PN
DSPAP / DIPN / RAID</v>
      </c>
      <c r="D47" s="146" t="str">
        <f>'Cout annuel'!D70</f>
        <v>9, rue Auguste Beau</v>
      </c>
      <c r="E47" s="146">
        <f>'Cout annuel'!E70</f>
        <v>92400</v>
      </c>
      <c r="F47" s="146" t="str">
        <f>'Cout annuel'!F70</f>
        <v>Courbevoie</v>
      </c>
      <c r="G47" s="146">
        <f>'Cout annuel'!G70</f>
        <v>0</v>
      </c>
      <c r="H47" s="146">
        <f>'Cout annuel'!H70</f>
        <v>0</v>
      </c>
      <c r="I47" s="198"/>
      <c r="J47" s="48" t="str">
        <f>'Cout annuel'!J70</f>
        <v>115693-COMMISSARIAT DE POLICE DE COURBEVOIE-92400-Courbevoie</v>
      </c>
      <c r="K47" s="55">
        <f>'Cout annuel'!K70</f>
        <v>1</v>
      </c>
      <c r="L47" s="59">
        <f>'Cout annuel'!L70</f>
        <v>0</v>
      </c>
      <c r="M47" s="126">
        <f t="shared" ref="M47:O47" si="47">L47</f>
        <v>0</v>
      </c>
      <c r="N47" s="126">
        <f t="shared" si="47"/>
        <v>0</v>
      </c>
      <c r="O47" s="60">
        <f t="shared" si="47"/>
        <v>0</v>
      </c>
      <c r="P47" s="59">
        <f>'Cout annuel'!M70</f>
        <v>0</v>
      </c>
      <c r="Q47" s="126">
        <f t="shared" ref="Q47:S47" si="48">P47</f>
        <v>0</v>
      </c>
      <c r="R47" s="126">
        <f t="shared" si="48"/>
        <v>0</v>
      </c>
      <c r="S47" s="129">
        <f t="shared" si="48"/>
        <v>0</v>
      </c>
      <c r="T47"/>
      <c r="U47"/>
      <c r="V47"/>
      <c r="W47"/>
      <c r="X47"/>
      <c r="Y47"/>
      <c r="Z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row>
    <row r="48" spans="1:120" s="11" customFormat="1" ht="35.549999999999997" customHeight="1" x14ac:dyDescent="0.3">
      <c r="A48" s="146">
        <f>'Cout annuel'!A71</f>
        <v>115919</v>
      </c>
      <c r="B48" s="146" t="str">
        <f>'Cout annuel'!B71</f>
        <v>Etat</v>
      </c>
      <c r="C48" s="146" t="str">
        <f>'Cout annuel'!C71</f>
        <v>Services PN
DSPAP / DIPN / RAID</v>
      </c>
      <c r="D48" s="146" t="str">
        <f>'Cout annuel'!D71</f>
        <v>32/34, rue de Quetigny</v>
      </c>
      <c r="E48" s="146">
        <f>'Cout annuel'!E71</f>
        <v>93800</v>
      </c>
      <c r="F48" s="146" t="str">
        <f>'Cout annuel'!F71</f>
        <v>Epinay-sur-Seine</v>
      </c>
      <c r="G48" s="146">
        <f>'Cout annuel'!G71</f>
        <v>0</v>
      </c>
      <c r="H48" s="146">
        <f>'Cout annuel'!H71</f>
        <v>0</v>
      </c>
      <c r="I48" s="198"/>
      <c r="J48" s="48" t="str">
        <f>'Cout annuel'!J71</f>
        <v>115919-COMMISSARIAT DE POLICE D'EPINAY-SUR-SEINE-93800-Epinay-sur-Seine</v>
      </c>
      <c r="K48" s="55">
        <f>'Cout annuel'!K71</f>
        <v>2</v>
      </c>
      <c r="L48" s="59">
        <f>'Cout annuel'!L71</f>
        <v>0</v>
      </c>
      <c r="M48" s="126">
        <f t="shared" ref="M48:O48" si="49">L48</f>
        <v>0</v>
      </c>
      <c r="N48" s="126">
        <f t="shared" si="49"/>
        <v>0</v>
      </c>
      <c r="O48" s="60">
        <f t="shared" si="49"/>
        <v>0</v>
      </c>
      <c r="P48" s="59">
        <f>'Cout annuel'!M71</f>
        <v>0</v>
      </c>
      <c r="Q48" s="126">
        <f t="shared" ref="Q48:S48" si="50">P48</f>
        <v>0</v>
      </c>
      <c r="R48" s="126">
        <f t="shared" si="50"/>
        <v>0</v>
      </c>
      <c r="S48" s="129">
        <f t="shared" si="50"/>
        <v>0</v>
      </c>
      <c r="T48"/>
      <c r="U48"/>
      <c r="V48"/>
      <c r="W48"/>
      <c r="X48"/>
      <c r="Y48"/>
      <c r="Z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row>
    <row r="49" spans="1:120" s="11" customFormat="1" ht="35.549999999999997" customHeight="1" x14ac:dyDescent="0.3">
      <c r="A49" s="146">
        <f>'Cout annuel'!A72</f>
        <v>117011</v>
      </c>
      <c r="B49" s="146" t="str">
        <f>'Cout annuel'!B72</f>
        <v>Etat</v>
      </c>
      <c r="C49" s="146" t="str">
        <f>'Cout annuel'!C72</f>
        <v>Directions PP</v>
      </c>
      <c r="D49" s="146" t="str">
        <f>'Cout annuel'!D72</f>
        <v>1, rue du Pont des Halles</v>
      </c>
      <c r="E49" s="146">
        <f>'Cout annuel'!E72</f>
        <v>94550</v>
      </c>
      <c r="F49" s="146" t="str">
        <f>'Cout annuel'!F72</f>
        <v>Chevilly-Larue</v>
      </c>
      <c r="G49" s="146">
        <f>'Cout annuel'!G72</f>
        <v>0</v>
      </c>
      <c r="H49" s="146">
        <f>'Cout annuel'!H72</f>
        <v>0</v>
      </c>
      <c r="I49" s="198"/>
      <c r="J49" s="48" t="str">
        <f>'Cout annuel'!J72</f>
        <v>117011-PARC SUD RUNGIS-94550-Chevilly-Larue</v>
      </c>
      <c r="K49" s="55">
        <f>'Cout annuel'!K72</f>
        <v>27</v>
      </c>
      <c r="L49" s="59">
        <f>'Cout annuel'!L72</f>
        <v>0</v>
      </c>
      <c r="M49" s="126">
        <f t="shared" ref="M49:O49" si="51">L49</f>
        <v>0</v>
      </c>
      <c r="N49" s="126">
        <f t="shared" si="51"/>
        <v>0</v>
      </c>
      <c r="O49" s="60">
        <f t="shared" si="51"/>
        <v>0</v>
      </c>
      <c r="P49" s="59">
        <f>'Cout annuel'!M72</f>
        <v>0</v>
      </c>
      <c r="Q49" s="126">
        <f t="shared" ref="Q49:S49" si="52">P49</f>
        <v>0</v>
      </c>
      <c r="R49" s="126">
        <f t="shared" si="52"/>
        <v>0</v>
      </c>
      <c r="S49" s="129">
        <f t="shared" si="52"/>
        <v>0</v>
      </c>
      <c r="T49"/>
      <c r="U49"/>
      <c r="V49"/>
      <c r="W49"/>
      <c r="X49"/>
      <c r="Y49"/>
      <c r="Z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row>
    <row r="50" spans="1:120" s="11" customFormat="1" ht="35.549999999999997" customHeight="1" x14ac:dyDescent="0.3">
      <c r="A50" s="146">
        <f>'Cout annuel'!A73</f>
        <v>117011</v>
      </c>
      <c r="B50" s="146" t="str">
        <f>'Cout annuel'!B73</f>
        <v>Etat</v>
      </c>
      <c r="C50" s="146" t="str">
        <f>'Cout annuel'!C73</f>
        <v>Services PN
DSPAP / DIPN / RAID</v>
      </c>
      <c r="D50" s="146" t="str">
        <f>'Cout annuel'!D73</f>
        <v>1, rue du Pont des Halles</v>
      </c>
      <c r="E50" s="146">
        <f>'Cout annuel'!E73</f>
        <v>94550</v>
      </c>
      <c r="F50" s="146" t="str">
        <f>'Cout annuel'!F73</f>
        <v>Chevilly-Larue</v>
      </c>
      <c r="G50" s="146">
        <f>'Cout annuel'!G73</f>
        <v>0</v>
      </c>
      <c r="H50" s="146">
        <f>'Cout annuel'!H73</f>
        <v>0</v>
      </c>
      <c r="I50" s="198"/>
      <c r="J50" s="48" t="str">
        <f>'Cout annuel'!J73</f>
        <v>117011-PARC SUD RUNGIS-94550-Chevilly-Larue</v>
      </c>
      <c r="K50" s="55">
        <f>'Cout annuel'!K73</f>
        <v>1</v>
      </c>
      <c r="L50" s="59">
        <f>'Cout annuel'!L73</f>
        <v>0</v>
      </c>
      <c r="M50" s="126">
        <f t="shared" ref="M50:O50" si="53">L50</f>
        <v>0</v>
      </c>
      <c r="N50" s="126">
        <f t="shared" si="53"/>
        <v>0</v>
      </c>
      <c r="O50" s="60">
        <f t="shared" si="53"/>
        <v>0</v>
      </c>
      <c r="P50" s="59">
        <f>'Cout annuel'!M73</f>
        <v>0</v>
      </c>
      <c r="Q50" s="126">
        <f t="shared" ref="Q50:S50" si="54">P50</f>
        <v>0</v>
      </c>
      <c r="R50" s="126">
        <f t="shared" si="54"/>
        <v>0</v>
      </c>
      <c r="S50" s="129">
        <f t="shared" si="54"/>
        <v>0</v>
      </c>
      <c r="T50"/>
      <c r="U50"/>
      <c r="V50"/>
      <c r="W50"/>
      <c r="X50"/>
      <c r="Y50"/>
      <c r="Z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row>
    <row r="51" spans="1:120" s="11" customFormat="1" ht="35.549999999999997" customHeight="1" x14ac:dyDescent="0.3">
      <c r="A51" s="146">
        <f>'Cout annuel'!A74</f>
        <v>117854</v>
      </c>
      <c r="B51" s="146" t="str">
        <f>'Cout annuel'!B74</f>
        <v>Etat</v>
      </c>
      <c r="C51" s="146" t="str">
        <f>'Cout annuel'!C74</f>
        <v>CRS</v>
      </c>
      <c r="D51" s="146" t="str">
        <f>'Cout annuel'!D74</f>
        <v>46, rue Camille Flammarion</v>
      </c>
      <c r="E51" s="146">
        <f>'Cout annuel'!E74</f>
        <v>95170</v>
      </c>
      <c r="F51" s="146" t="str">
        <f>'Cout annuel'!F74</f>
        <v>Deuil-la-Barre</v>
      </c>
      <c r="G51" s="146">
        <f>'Cout annuel'!G74</f>
        <v>0</v>
      </c>
      <c r="H51" s="146">
        <f>'Cout annuel'!H74</f>
        <v>0</v>
      </c>
      <c r="I51" s="198"/>
      <c r="J51" s="48" t="str">
        <f>'Cout annuel'!J74</f>
        <v>117854-CRS N°7 DE DEUIL-LA-BARRE-95170-Deuil-la-Barre</v>
      </c>
      <c r="K51" s="55">
        <f>'Cout annuel'!K74</f>
        <v>5</v>
      </c>
      <c r="L51" s="59">
        <f>'Cout annuel'!L74</f>
        <v>0</v>
      </c>
      <c r="M51" s="126">
        <f t="shared" ref="M51:O51" si="55">L51</f>
        <v>0</v>
      </c>
      <c r="N51" s="126">
        <f t="shared" si="55"/>
        <v>0</v>
      </c>
      <c r="O51" s="60">
        <f t="shared" si="55"/>
        <v>0</v>
      </c>
      <c r="P51" s="59">
        <f>'Cout annuel'!M74</f>
        <v>0</v>
      </c>
      <c r="Q51" s="126">
        <f t="shared" ref="Q51:S51" si="56">P51</f>
        <v>0</v>
      </c>
      <c r="R51" s="126">
        <f t="shared" si="56"/>
        <v>0</v>
      </c>
      <c r="S51" s="129">
        <f t="shared" si="56"/>
        <v>0</v>
      </c>
      <c r="T51"/>
      <c r="U51"/>
      <c r="V51"/>
      <c r="W51"/>
      <c r="X51"/>
      <c r="Y51"/>
      <c r="Z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row>
    <row r="52" spans="1:120" s="11" customFormat="1" ht="35.549999999999997" customHeight="1" x14ac:dyDescent="0.3">
      <c r="A52" s="146">
        <f>'Cout annuel'!A75</f>
        <v>118223</v>
      </c>
      <c r="B52" s="146" t="str">
        <f>'Cout annuel'!B75</f>
        <v>Etat</v>
      </c>
      <c r="C52" s="146" t="str">
        <f>'Cout annuel'!C75</f>
        <v>Services PN
DSPAP / DIPN / RAID</v>
      </c>
      <c r="D52" s="146" t="str">
        <f>'Cout annuel'!D75</f>
        <v>7, allée des Sapins</v>
      </c>
      <c r="E52" s="146">
        <f>'Cout annuel'!E75</f>
        <v>95230</v>
      </c>
      <c r="F52" s="146" t="str">
        <f>'Cout annuel'!F75</f>
        <v>Soisy-sous-Montmorency</v>
      </c>
      <c r="G52" s="146">
        <f>'Cout annuel'!G75</f>
        <v>0</v>
      </c>
      <c r="H52" s="146">
        <f>'Cout annuel'!H75</f>
        <v>0</v>
      </c>
      <c r="I52" s="198"/>
      <c r="J52" s="48" t="str">
        <f>'Cout annuel'!J75</f>
        <v>118223-SECURITE DEPARTEMENTALE DU RENSEIGNEMENT TERRITORIAL 95-95230-Soisy-sous-Montmorency</v>
      </c>
      <c r="K52" s="55">
        <f>'Cout annuel'!K75</f>
        <v>2</v>
      </c>
      <c r="L52" s="59">
        <f>'Cout annuel'!L75</f>
        <v>0</v>
      </c>
      <c r="M52" s="126">
        <f t="shared" ref="M52:O52" si="57">L52</f>
        <v>0</v>
      </c>
      <c r="N52" s="126">
        <f t="shared" si="57"/>
        <v>0</v>
      </c>
      <c r="O52" s="60">
        <f t="shared" si="57"/>
        <v>0</v>
      </c>
      <c r="P52" s="59">
        <f>'Cout annuel'!M75</f>
        <v>0</v>
      </c>
      <c r="Q52" s="126">
        <f t="shared" ref="Q52:S52" si="58">P52</f>
        <v>0</v>
      </c>
      <c r="R52" s="126">
        <f t="shared" si="58"/>
        <v>0</v>
      </c>
      <c r="S52" s="129">
        <f t="shared" si="58"/>
        <v>0</v>
      </c>
      <c r="T52"/>
      <c r="U52"/>
      <c r="V52"/>
      <c r="W52"/>
      <c r="X52"/>
      <c r="Y52"/>
      <c r="Z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row>
    <row r="53" spans="1:120" s="11" customFormat="1" ht="35.549999999999997" customHeight="1" x14ac:dyDescent="0.3">
      <c r="A53" s="146">
        <f>'Cout annuel'!A76</f>
        <v>118311</v>
      </c>
      <c r="B53" s="146" t="str">
        <f>'Cout annuel'!B76</f>
        <v>Etat</v>
      </c>
      <c r="C53" s="146" t="str">
        <f>'Cout annuel'!C76</f>
        <v>Services PN
DSPAP / DIPN / RAID</v>
      </c>
      <c r="D53" s="146" t="str">
        <f>'Cout annuel'!D76</f>
        <v>93/115, rue de la République</v>
      </c>
      <c r="E53" s="146">
        <f>'Cout annuel'!E76</f>
        <v>93000</v>
      </c>
      <c r="F53" s="146" t="str">
        <f>'Cout annuel'!F76</f>
        <v>Bobigny</v>
      </c>
      <c r="G53" s="146">
        <f>'Cout annuel'!G76</f>
        <v>0</v>
      </c>
      <c r="H53" s="146">
        <f>'Cout annuel'!H76</f>
        <v>0</v>
      </c>
      <c r="I53" s="198"/>
      <c r="J53" s="48" t="str">
        <f>'Cout annuel'!J76</f>
        <v>118311-DTSP93 DE BOBIGNY-93000-Bobigny</v>
      </c>
      <c r="K53" s="55">
        <f>'Cout annuel'!K76</f>
        <v>7</v>
      </c>
      <c r="L53" s="59">
        <f>'Cout annuel'!L76</f>
        <v>0</v>
      </c>
      <c r="M53" s="126">
        <f t="shared" ref="M53:O53" si="59">L53</f>
        <v>0</v>
      </c>
      <c r="N53" s="126">
        <f t="shared" si="59"/>
        <v>0</v>
      </c>
      <c r="O53" s="60">
        <f t="shared" si="59"/>
        <v>0</v>
      </c>
      <c r="P53" s="59">
        <f>'Cout annuel'!M76</f>
        <v>0</v>
      </c>
      <c r="Q53" s="126">
        <f t="shared" ref="Q53:S53" si="60">P53</f>
        <v>0</v>
      </c>
      <c r="R53" s="126">
        <f t="shared" si="60"/>
        <v>0</v>
      </c>
      <c r="S53" s="129">
        <f t="shared" si="60"/>
        <v>0</v>
      </c>
      <c r="T53"/>
      <c r="U53"/>
      <c r="V53"/>
      <c r="W53"/>
      <c r="X53"/>
      <c r="Y53"/>
      <c r="Z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row>
    <row r="54" spans="1:120" s="11" customFormat="1" ht="35.549999999999997" customHeight="1" x14ac:dyDescent="0.3">
      <c r="A54" s="146">
        <f>'Cout annuel'!A78</f>
        <v>119584</v>
      </c>
      <c r="B54" s="146" t="str">
        <f>'Cout annuel'!B78</f>
        <v>Etat</v>
      </c>
      <c r="C54" s="146" t="str">
        <f>'Cout annuel'!C78</f>
        <v>CRS 61</v>
      </c>
      <c r="D54" s="146" t="str">
        <f>'Cout annuel'!D78</f>
        <v>1, avenue Sadi Lecointe</v>
      </c>
      <c r="E54" s="146">
        <f>'Cout annuel'!E78</f>
        <v>78140</v>
      </c>
      <c r="F54" s="146" t="str">
        <f>'Cout annuel'!F78</f>
        <v>Vélizy-Villacoublay</v>
      </c>
      <c r="G54" s="146">
        <f>'Cout annuel'!G78</f>
        <v>0</v>
      </c>
      <c r="H54" s="146">
        <f>'Cout annuel'!H78</f>
        <v>0</v>
      </c>
      <c r="I54" s="198"/>
      <c r="J54" s="48" t="str">
        <f>'Cout annuel'!J78</f>
        <v>119584-COMPAGNIE REPUBLICAINE DE SECURITE DE VELIZY-VILLACOUBLAY-78140-Vélizy-Villacoublay</v>
      </c>
      <c r="K54" s="55">
        <f>'Cout annuel'!K78</f>
        <v>15</v>
      </c>
      <c r="L54" s="59">
        <f>'Cout annuel'!L78</f>
        <v>0</v>
      </c>
      <c r="M54" s="126">
        <f t="shared" ref="M54:O54" si="61">L54</f>
        <v>0</v>
      </c>
      <c r="N54" s="126">
        <f t="shared" si="61"/>
        <v>0</v>
      </c>
      <c r="O54" s="60">
        <f t="shared" si="61"/>
        <v>0</v>
      </c>
      <c r="P54" s="59">
        <f>'Cout annuel'!M78</f>
        <v>0</v>
      </c>
      <c r="Q54" s="126">
        <f t="shared" ref="Q54:S54" si="62">P54</f>
        <v>0</v>
      </c>
      <c r="R54" s="126">
        <f t="shared" si="62"/>
        <v>0</v>
      </c>
      <c r="S54" s="129">
        <f t="shared" si="62"/>
        <v>0</v>
      </c>
      <c r="T54"/>
      <c r="U54"/>
      <c r="V54"/>
      <c r="W54"/>
      <c r="X54"/>
      <c r="Y54"/>
      <c r="Z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row>
    <row r="55" spans="1:120" s="11" customFormat="1" ht="35.549999999999997" customHeight="1" x14ac:dyDescent="0.3">
      <c r="A55" s="146">
        <f>'Cout annuel'!A79</f>
        <v>119691</v>
      </c>
      <c r="B55" s="146" t="str">
        <f>'Cout annuel'!B79</f>
        <v>Etat</v>
      </c>
      <c r="C55" s="146" t="str">
        <f>'Cout annuel'!C79</f>
        <v>CRS</v>
      </c>
      <c r="D55" s="146" t="str">
        <f>'Cout annuel'!D79</f>
        <v>Rue Louis Dreux</v>
      </c>
      <c r="E55" s="146">
        <f>'Cout annuel'!E79</f>
        <v>77400</v>
      </c>
      <c r="F55" s="146" t="str">
        <f>'Cout annuel'!F79</f>
        <v>Pomponne</v>
      </c>
      <c r="G55" s="146">
        <f>'Cout annuel'!G79</f>
        <v>0</v>
      </c>
      <c r="H55" s="146">
        <f>'Cout annuel'!H79</f>
        <v>0</v>
      </c>
      <c r="I55" s="198"/>
      <c r="J55" s="48" t="str">
        <f>'Cout annuel'!J79</f>
        <v>119691-CHÂTEAU DE POMPONNE - CRS N°4-77400-Pomponne</v>
      </c>
      <c r="K55" s="55">
        <f>'Cout annuel'!K79</f>
        <v>4</v>
      </c>
      <c r="L55" s="59">
        <f>'Cout annuel'!L79</f>
        <v>0</v>
      </c>
      <c r="M55" s="126">
        <f t="shared" ref="M55:O55" si="63">L55</f>
        <v>0</v>
      </c>
      <c r="N55" s="126">
        <f t="shared" si="63"/>
        <v>0</v>
      </c>
      <c r="O55" s="60">
        <f t="shared" si="63"/>
        <v>0</v>
      </c>
      <c r="P55" s="59">
        <f>'Cout annuel'!M79</f>
        <v>0</v>
      </c>
      <c r="Q55" s="126">
        <f t="shared" ref="Q55:S55" si="64">P55</f>
        <v>0</v>
      </c>
      <c r="R55" s="126">
        <f t="shared" si="64"/>
        <v>0</v>
      </c>
      <c r="S55" s="129">
        <f t="shared" si="64"/>
        <v>0</v>
      </c>
      <c r="T55"/>
      <c r="U55"/>
      <c r="V55"/>
      <c r="W55"/>
      <c r="X55"/>
      <c r="Y55"/>
      <c r="Z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row>
    <row r="56" spans="1:120" s="11" customFormat="1" ht="35.549999999999997" customHeight="1" x14ac:dyDescent="0.3">
      <c r="A56" s="146">
        <f>'Cout annuel'!A80</f>
        <v>119705</v>
      </c>
      <c r="B56" s="146" t="str">
        <f>'Cout annuel'!B80</f>
        <v>Etat</v>
      </c>
      <c r="C56" s="146" t="str">
        <f>'Cout annuel'!C80</f>
        <v>Services PJ</v>
      </c>
      <c r="D56" s="146" t="str">
        <f>'Cout annuel'!D80</f>
        <v>4, boulevard du Palais</v>
      </c>
      <c r="E56" s="146">
        <f>'Cout annuel'!E80</f>
        <v>75001</v>
      </c>
      <c r="F56" s="146" t="str">
        <f>'Cout annuel'!F80</f>
        <v>Paris</v>
      </c>
      <c r="G56" s="146">
        <f>'Cout annuel'!G80</f>
        <v>0</v>
      </c>
      <c r="H56" s="146">
        <f>'Cout annuel'!H80</f>
        <v>0</v>
      </c>
      <c r="I56" s="198"/>
      <c r="J56" s="48" t="str">
        <f>'Cout annuel'!J80</f>
        <v>119705-PALAIS DE JUSTICE DE PARIS-75001-Paris</v>
      </c>
      <c r="K56" s="55">
        <f>'Cout annuel'!K80</f>
        <v>1</v>
      </c>
      <c r="L56" s="59">
        <f>'Cout annuel'!L80</f>
        <v>0</v>
      </c>
      <c r="M56" s="126">
        <f t="shared" ref="M56:O56" si="65">L56</f>
        <v>0</v>
      </c>
      <c r="N56" s="126">
        <f t="shared" si="65"/>
        <v>0</v>
      </c>
      <c r="O56" s="60">
        <f t="shared" si="65"/>
        <v>0</v>
      </c>
      <c r="P56" s="59">
        <f>'Cout annuel'!M80</f>
        <v>0</v>
      </c>
      <c r="Q56" s="126">
        <f t="shared" ref="Q56:S56" si="66">P56</f>
        <v>0</v>
      </c>
      <c r="R56" s="126">
        <f t="shared" si="66"/>
        <v>0</v>
      </c>
      <c r="S56" s="129">
        <f t="shared" si="66"/>
        <v>0</v>
      </c>
      <c r="T56"/>
      <c r="U56"/>
      <c r="V56"/>
      <c r="W56"/>
      <c r="X56"/>
      <c r="Y56"/>
      <c r="Z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row>
    <row r="57" spans="1:120" s="11" customFormat="1" ht="35.549999999999997" customHeight="1" x14ac:dyDescent="0.3">
      <c r="A57" s="146">
        <f>'Cout annuel'!A81</f>
        <v>119705</v>
      </c>
      <c r="B57" s="146" t="str">
        <f>'Cout annuel'!B81</f>
        <v>Etat</v>
      </c>
      <c r="C57" s="146" t="str">
        <f>'Cout annuel'!C81</f>
        <v>Directions PP</v>
      </c>
      <c r="D57" s="146" t="str">
        <f>'Cout annuel'!D81</f>
        <v>4, boulevard du Palais</v>
      </c>
      <c r="E57" s="146">
        <f>'Cout annuel'!E81</f>
        <v>75001</v>
      </c>
      <c r="F57" s="146" t="str">
        <f>'Cout annuel'!F81</f>
        <v>Paris</v>
      </c>
      <c r="G57" s="146">
        <f>'Cout annuel'!G81</f>
        <v>0</v>
      </c>
      <c r="H57" s="146">
        <f>'Cout annuel'!H81</f>
        <v>0</v>
      </c>
      <c r="I57" s="198"/>
      <c r="J57" s="48" t="str">
        <f>'Cout annuel'!J81</f>
        <v>119705-PALAIS DE JUSTICE DE PARIS-75001-Paris</v>
      </c>
      <c r="K57" s="55">
        <f>'Cout annuel'!K81</f>
        <v>1</v>
      </c>
      <c r="L57" s="59">
        <f>'Cout annuel'!L81</f>
        <v>0</v>
      </c>
      <c r="M57" s="126">
        <f t="shared" ref="M57:O57" si="67">L57</f>
        <v>0</v>
      </c>
      <c r="N57" s="126">
        <f t="shared" si="67"/>
        <v>0</v>
      </c>
      <c r="O57" s="60">
        <f t="shared" si="67"/>
        <v>0</v>
      </c>
      <c r="P57" s="59">
        <f>'Cout annuel'!M81</f>
        <v>0</v>
      </c>
      <c r="Q57" s="126">
        <f t="shared" ref="Q57:S57" si="68">P57</f>
        <v>0</v>
      </c>
      <c r="R57" s="126">
        <f t="shared" si="68"/>
        <v>0</v>
      </c>
      <c r="S57" s="129">
        <f t="shared" si="68"/>
        <v>0</v>
      </c>
      <c r="T57"/>
      <c r="U57"/>
      <c r="V57"/>
      <c r="W57"/>
      <c r="X57"/>
      <c r="Y57"/>
      <c r="Z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row>
    <row r="58" spans="1:120" s="11" customFormat="1" ht="35.549999999999997" customHeight="1" x14ac:dyDescent="0.3">
      <c r="A58" s="146">
        <f>'Cout annuel'!A82</f>
        <v>119705</v>
      </c>
      <c r="B58" s="146" t="str">
        <f>'Cout annuel'!B82</f>
        <v>Etat</v>
      </c>
      <c r="C58" s="146" t="str">
        <f>'Cout annuel'!C82</f>
        <v>Services PN
DSPAP / DIPN / RAID</v>
      </c>
      <c r="D58" s="146" t="str">
        <f>'Cout annuel'!D82</f>
        <v>4, boulevard du Palais</v>
      </c>
      <c r="E58" s="146">
        <f>'Cout annuel'!E82</f>
        <v>75001</v>
      </c>
      <c r="F58" s="146" t="str">
        <f>'Cout annuel'!F82</f>
        <v>Paris</v>
      </c>
      <c r="G58" s="146">
        <f>'Cout annuel'!G82</f>
        <v>0</v>
      </c>
      <c r="H58" s="146">
        <f>'Cout annuel'!H82</f>
        <v>0</v>
      </c>
      <c r="I58" s="198"/>
      <c r="J58" s="48" t="str">
        <f>'Cout annuel'!J82</f>
        <v>119705-PALAIS DE JUSTICE DE PARIS-75001-Paris</v>
      </c>
      <c r="K58" s="55">
        <f>'Cout annuel'!K82</f>
        <v>3</v>
      </c>
      <c r="L58" s="59">
        <f>'Cout annuel'!L82</f>
        <v>0</v>
      </c>
      <c r="M58" s="126">
        <f t="shared" ref="M58:O58" si="69">L58</f>
        <v>0</v>
      </c>
      <c r="N58" s="126">
        <f t="shared" si="69"/>
        <v>0</v>
      </c>
      <c r="O58" s="60">
        <f t="shared" si="69"/>
        <v>0</v>
      </c>
      <c r="P58" s="59">
        <f>'Cout annuel'!M82</f>
        <v>0</v>
      </c>
      <c r="Q58" s="126">
        <f t="shared" ref="Q58:S58" si="70">P58</f>
        <v>0</v>
      </c>
      <c r="R58" s="126">
        <f t="shared" si="70"/>
        <v>0</v>
      </c>
      <c r="S58" s="129">
        <f t="shared" si="70"/>
        <v>0</v>
      </c>
      <c r="T58"/>
      <c r="U58"/>
      <c r="V58"/>
      <c r="W58"/>
      <c r="X58"/>
      <c r="Y58"/>
      <c r="Z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row>
    <row r="59" spans="1:120" s="11" customFormat="1" ht="35.549999999999997" customHeight="1" x14ac:dyDescent="0.3">
      <c r="A59" s="146">
        <f>'Cout annuel'!A83</f>
        <v>119933</v>
      </c>
      <c r="B59" s="146" t="str">
        <f>'Cout annuel'!B83</f>
        <v>Etat</v>
      </c>
      <c r="C59" s="146" t="str">
        <f>'Cout annuel'!C83</f>
        <v>Services PN
DSPAP / DIPN / RAID</v>
      </c>
      <c r="D59" s="146" t="str">
        <f>'Cout annuel'!D83</f>
        <v>27, rue Dailly</v>
      </c>
      <c r="E59" s="146">
        <f>'Cout annuel'!E83</f>
        <v>92210</v>
      </c>
      <c r="F59" s="146" t="str">
        <f>'Cout annuel'!F83</f>
        <v>Saint-Cloud</v>
      </c>
      <c r="G59" s="146">
        <f>'Cout annuel'!G83</f>
        <v>0</v>
      </c>
      <c r="H59" s="146">
        <f>'Cout annuel'!H83</f>
        <v>0</v>
      </c>
      <c r="I59" s="198"/>
      <c r="J59" s="48" t="str">
        <f>'Cout annuel'!J83</f>
        <v>119933-COMMISSARIAT DE POLICE DE SAINT-CLOUD-92210-Saint-Cloud</v>
      </c>
      <c r="K59" s="55">
        <f>'Cout annuel'!K83</f>
        <v>24</v>
      </c>
      <c r="L59" s="59">
        <f>'Cout annuel'!L83</f>
        <v>0</v>
      </c>
      <c r="M59" s="126">
        <f t="shared" ref="M59:O59" si="71">L59</f>
        <v>0</v>
      </c>
      <c r="N59" s="126">
        <f t="shared" si="71"/>
        <v>0</v>
      </c>
      <c r="O59" s="60">
        <f t="shared" si="71"/>
        <v>0</v>
      </c>
      <c r="P59" s="59">
        <f>'Cout annuel'!M83</f>
        <v>0</v>
      </c>
      <c r="Q59" s="126">
        <f t="shared" ref="Q59:S59" si="72">P59</f>
        <v>0</v>
      </c>
      <c r="R59" s="126">
        <f t="shared" si="72"/>
        <v>0</v>
      </c>
      <c r="S59" s="129">
        <f t="shared" si="72"/>
        <v>0</v>
      </c>
      <c r="T59"/>
      <c r="U59"/>
      <c r="V59"/>
      <c r="W59"/>
      <c r="X59"/>
      <c r="Y59"/>
      <c r="Z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row>
    <row r="60" spans="1:120" s="11" customFormat="1" ht="35.549999999999997" customHeight="1" x14ac:dyDescent="0.3">
      <c r="A60" s="146">
        <f>'Cout annuel'!A84</f>
        <v>119933</v>
      </c>
      <c r="B60" s="146" t="str">
        <f>'Cout annuel'!B84</f>
        <v>Etat</v>
      </c>
      <c r="C60" s="146" t="str">
        <f>'Cout annuel'!C84</f>
        <v>Directions PP</v>
      </c>
      <c r="D60" s="146" t="str">
        <f>'Cout annuel'!D84</f>
        <v>27, rue Dailly</v>
      </c>
      <c r="E60" s="146">
        <f>'Cout annuel'!E84</f>
        <v>92210</v>
      </c>
      <c r="F60" s="146" t="str">
        <f>'Cout annuel'!F84</f>
        <v>Saint-Cloud</v>
      </c>
      <c r="G60" s="146">
        <f>'Cout annuel'!G84</f>
        <v>0</v>
      </c>
      <c r="H60" s="146">
        <f>'Cout annuel'!H84</f>
        <v>0</v>
      </c>
      <c r="I60" s="198"/>
      <c r="J60" s="48" t="str">
        <f>'Cout annuel'!J84</f>
        <v>119933-COMMISSARIAT DE POLICE DE SAINT-CLOUD-92210-Saint-Cloud</v>
      </c>
      <c r="K60" s="55">
        <f>'Cout annuel'!K84</f>
        <v>3</v>
      </c>
      <c r="L60" s="59">
        <f>'Cout annuel'!L84</f>
        <v>0</v>
      </c>
      <c r="M60" s="126">
        <f t="shared" ref="M60:O60" si="73">L60</f>
        <v>0</v>
      </c>
      <c r="N60" s="126">
        <f t="shared" si="73"/>
        <v>0</v>
      </c>
      <c r="O60" s="60">
        <f t="shared" si="73"/>
        <v>0</v>
      </c>
      <c r="P60" s="59">
        <f>'Cout annuel'!M84</f>
        <v>0</v>
      </c>
      <c r="Q60" s="126">
        <f t="shared" ref="Q60:S60" si="74">P60</f>
        <v>0</v>
      </c>
      <c r="R60" s="126">
        <f t="shared" si="74"/>
        <v>0</v>
      </c>
      <c r="S60" s="129">
        <f t="shared" si="74"/>
        <v>0</v>
      </c>
      <c r="T60"/>
      <c r="U60"/>
      <c r="V60"/>
      <c r="W60"/>
      <c r="X60"/>
      <c r="Y60"/>
      <c r="Z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row>
    <row r="61" spans="1:120" s="11" customFormat="1" ht="35.549999999999997" customHeight="1" x14ac:dyDescent="0.3">
      <c r="A61" s="146">
        <f>'Cout annuel'!A85</f>
        <v>119937</v>
      </c>
      <c r="B61" s="146" t="str">
        <f>'Cout annuel'!B85</f>
        <v>Etat</v>
      </c>
      <c r="C61" s="146" t="str">
        <f>'Cout annuel'!C85</f>
        <v>Directions PP</v>
      </c>
      <c r="D61" s="146" t="str">
        <f>'Cout annuel'!D85</f>
        <v>39, avenue Georges Guynemer</v>
      </c>
      <c r="E61" s="146">
        <f>'Cout annuel'!E85</f>
        <v>91220</v>
      </c>
      <c r="F61" s="146" t="str">
        <f>'Cout annuel'!F85</f>
        <v>Brétigny-sur-Orge</v>
      </c>
      <c r="G61" s="146">
        <f>'Cout annuel'!G85</f>
        <v>0</v>
      </c>
      <c r="H61" s="146">
        <f>'Cout annuel'!H85</f>
        <v>0</v>
      </c>
      <c r="I61" s="198"/>
      <c r="J61" s="48" t="str">
        <f>'Cout annuel'!J85</f>
        <v>119937-COMMISSARIAT DE POLICE DE BRETIGNY-SUR-ORGE-91220-Brétigny-sur-Orge</v>
      </c>
      <c r="K61" s="55">
        <f>'Cout annuel'!K85</f>
        <v>3</v>
      </c>
      <c r="L61" s="59">
        <f>'Cout annuel'!L85</f>
        <v>0</v>
      </c>
      <c r="M61" s="126">
        <f t="shared" ref="M61:O61" si="75">L61</f>
        <v>0</v>
      </c>
      <c r="N61" s="126">
        <f t="shared" si="75"/>
        <v>0</v>
      </c>
      <c r="O61" s="60">
        <f t="shared" si="75"/>
        <v>0</v>
      </c>
      <c r="P61" s="59">
        <f>'Cout annuel'!M85</f>
        <v>0</v>
      </c>
      <c r="Q61" s="126">
        <f t="shared" ref="Q61:S61" si="76">P61</f>
        <v>0</v>
      </c>
      <c r="R61" s="126">
        <f t="shared" si="76"/>
        <v>0</v>
      </c>
      <c r="S61" s="129">
        <f t="shared" si="76"/>
        <v>0</v>
      </c>
      <c r="T61"/>
      <c r="U61"/>
      <c r="V61"/>
      <c r="W61"/>
      <c r="X61"/>
      <c r="Y61"/>
      <c r="Z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row>
    <row r="62" spans="1:120" s="11" customFormat="1" ht="35.549999999999997" customHeight="1" x14ac:dyDescent="0.3">
      <c r="A62" s="146">
        <f>'Cout annuel'!A86</f>
        <v>119937</v>
      </c>
      <c r="B62" s="146" t="str">
        <f>'Cout annuel'!B86</f>
        <v>Etat</v>
      </c>
      <c r="C62" s="146" t="str">
        <f>'Cout annuel'!C86</f>
        <v>Services PN
DSPAP / DIPN / RAID</v>
      </c>
      <c r="D62" s="146" t="str">
        <f>'Cout annuel'!D86</f>
        <v>39, avenue Georges Guynemer</v>
      </c>
      <c r="E62" s="146">
        <f>'Cout annuel'!E86</f>
        <v>91220</v>
      </c>
      <c r="F62" s="146" t="str">
        <f>'Cout annuel'!F86</f>
        <v>Brétigny-sur-Orge</v>
      </c>
      <c r="G62" s="146">
        <f>'Cout annuel'!G86</f>
        <v>0</v>
      </c>
      <c r="H62" s="146">
        <f>'Cout annuel'!H86</f>
        <v>0</v>
      </c>
      <c r="I62" s="198"/>
      <c r="J62" s="48" t="str">
        <f>'Cout annuel'!J86</f>
        <v>119937-COMMISSARIAT DE POLICE DE BRETIGNY-SUR-ORGE-91220-Brétigny-sur-Orge</v>
      </c>
      <c r="K62" s="55">
        <f>'Cout annuel'!K86</f>
        <v>3</v>
      </c>
      <c r="L62" s="59">
        <f>'Cout annuel'!L86</f>
        <v>0</v>
      </c>
      <c r="M62" s="126">
        <f t="shared" ref="M62:O62" si="77">L62</f>
        <v>0</v>
      </c>
      <c r="N62" s="126">
        <f t="shared" si="77"/>
        <v>0</v>
      </c>
      <c r="O62" s="60">
        <f t="shared" si="77"/>
        <v>0</v>
      </c>
      <c r="P62" s="59">
        <f>'Cout annuel'!M86</f>
        <v>0</v>
      </c>
      <c r="Q62" s="126">
        <f t="shared" ref="Q62:S62" si="78">P62</f>
        <v>0</v>
      </c>
      <c r="R62" s="126">
        <f t="shared" si="78"/>
        <v>0</v>
      </c>
      <c r="S62" s="129">
        <f t="shared" si="78"/>
        <v>0</v>
      </c>
      <c r="T62"/>
      <c r="U62"/>
      <c r="V62"/>
      <c r="W62"/>
      <c r="X62"/>
      <c r="Y62"/>
      <c r="Z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row>
    <row r="63" spans="1:120" s="11" customFormat="1" ht="35.549999999999997" customHeight="1" x14ac:dyDescent="0.3">
      <c r="A63" s="146">
        <f>'Cout annuel'!A87</f>
        <v>119950</v>
      </c>
      <c r="B63" s="146" t="str">
        <f>'Cout annuel'!B87</f>
        <v>Etat</v>
      </c>
      <c r="C63" s="146" t="str">
        <f>'Cout annuel'!C87</f>
        <v>Directions PP</v>
      </c>
      <c r="D63" s="146" t="str">
        <f>'Cout annuel'!D87</f>
        <v>20, avenue Lech Walesa</v>
      </c>
      <c r="E63" s="146">
        <f>'Cout annuel'!E87</f>
        <v>93110</v>
      </c>
      <c r="F63" s="146" t="str">
        <f>'Cout annuel'!F87</f>
        <v>Rosny-sous-Bois</v>
      </c>
      <c r="G63" s="146">
        <f>'Cout annuel'!G87</f>
        <v>0</v>
      </c>
      <c r="H63" s="146">
        <f>'Cout annuel'!H87</f>
        <v>0</v>
      </c>
      <c r="I63" s="198"/>
      <c r="J63" s="48" t="str">
        <f>'Cout annuel'!J87</f>
        <v>119950-COMMISSARIAT DE POLICE DE ROSNY-SOUS-BOIS-93110-Rosny-sous-Bois</v>
      </c>
      <c r="K63" s="55">
        <f>'Cout annuel'!K87</f>
        <v>1</v>
      </c>
      <c r="L63" s="59">
        <f>'Cout annuel'!L87</f>
        <v>0</v>
      </c>
      <c r="M63" s="126">
        <f t="shared" ref="M63:O63" si="79">L63</f>
        <v>0</v>
      </c>
      <c r="N63" s="126">
        <f t="shared" si="79"/>
        <v>0</v>
      </c>
      <c r="O63" s="60">
        <f t="shared" si="79"/>
        <v>0</v>
      </c>
      <c r="P63" s="59">
        <f>'Cout annuel'!M87</f>
        <v>0</v>
      </c>
      <c r="Q63" s="126">
        <f t="shared" ref="Q63:S63" si="80">P63</f>
        <v>0</v>
      </c>
      <c r="R63" s="126">
        <f t="shared" si="80"/>
        <v>0</v>
      </c>
      <c r="S63" s="129">
        <f t="shared" si="80"/>
        <v>0</v>
      </c>
      <c r="T63"/>
      <c r="U63"/>
      <c r="V63"/>
      <c r="W63"/>
      <c r="X63"/>
      <c r="Y63"/>
      <c r="Z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row>
    <row r="64" spans="1:120" s="11" customFormat="1" ht="35.549999999999997" customHeight="1" x14ac:dyDescent="0.3">
      <c r="A64" s="146">
        <f>'Cout annuel'!A88</f>
        <v>119950</v>
      </c>
      <c r="B64" s="146" t="str">
        <f>'Cout annuel'!B88</f>
        <v>Etat</v>
      </c>
      <c r="C64" s="146" t="str">
        <f>'Cout annuel'!C88</f>
        <v>Services PN
DSPAP / DIPN / RAID</v>
      </c>
      <c r="D64" s="146" t="str">
        <f>'Cout annuel'!D88</f>
        <v>20, avenue Lech Walesa</v>
      </c>
      <c r="E64" s="146">
        <f>'Cout annuel'!E88</f>
        <v>93110</v>
      </c>
      <c r="F64" s="146" t="str">
        <f>'Cout annuel'!F88</f>
        <v>Rosny-sous-Bois</v>
      </c>
      <c r="G64" s="146">
        <f>'Cout annuel'!G88</f>
        <v>0</v>
      </c>
      <c r="H64" s="146">
        <f>'Cout annuel'!H88</f>
        <v>0</v>
      </c>
      <c r="I64" s="198"/>
      <c r="J64" s="48" t="str">
        <f>'Cout annuel'!J88</f>
        <v>119950-COMMISSARIAT DE POLICE DE ROSNY-SOUS-BOIS-93110-Rosny-sous-Bois</v>
      </c>
      <c r="K64" s="55">
        <f>'Cout annuel'!K88</f>
        <v>2</v>
      </c>
      <c r="L64" s="59">
        <f>'Cout annuel'!L88</f>
        <v>0</v>
      </c>
      <c r="M64" s="126">
        <f t="shared" ref="M64:O64" si="81">L64</f>
        <v>0</v>
      </c>
      <c r="N64" s="126">
        <f t="shared" si="81"/>
        <v>0</v>
      </c>
      <c r="O64" s="60">
        <f t="shared" si="81"/>
        <v>0</v>
      </c>
      <c r="P64" s="59">
        <f>'Cout annuel'!M88</f>
        <v>0</v>
      </c>
      <c r="Q64" s="126">
        <f t="shared" ref="Q64:S64" si="82">P64</f>
        <v>0</v>
      </c>
      <c r="R64" s="126">
        <f t="shared" si="82"/>
        <v>0</v>
      </c>
      <c r="S64" s="129">
        <f t="shared" si="82"/>
        <v>0</v>
      </c>
      <c r="T64"/>
      <c r="U64"/>
      <c r="V64"/>
      <c r="W64"/>
      <c r="X64"/>
      <c r="Y64"/>
      <c r="Z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row>
    <row r="65" spans="1:120" s="11" customFormat="1" ht="35.549999999999997" customHeight="1" x14ac:dyDescent="0.3">
      <c r="A65" s="146">
        <f>'Cout annuel'!A89</f>
        <v>119990</v>
      </c>
      <c r="B65" s="146" t="str">
        <f>'Cout annuel'!B89</f>
        <v>Etat</v>
      </c>
      <c r="C65" s="146" t="str">
        <f>'Cout annuel'!C89</f>
        <v>Directions PP</v>
      </c>
      <c r="D65" s="146" t="str">
        <f>'Cout annuel'!D89</f>
        <v>30/34, rue Antoine-Julien Hénard</v>
      </c>
      <c r="E65" s="146">
        <f>'Cout annuel'!E89</f>
        <v>75012</v>
      </c>
      <c r="F65" s="146" t="str">
        <f>'Cout annuel'!F89</f>
        <v>Paris</v>
      </c>
      <c r="G65" s="146">
        <f>'Cout annuel'!G89</f>
        <v>0</v>
      </c>
      <c r="H65" s="146">
        <f>'Cout annuel'!H89</f>
        <v>0</v>
      </c>
      <c r="I65" s="198"/>
      <c r="J65" s="48" t="str">
        <f>'Cout annuel'!J89</f>
        <v>119990-HOTEL DE POLICE REUILLY-75012-Paris</v>
      </c>
      <c r="K65" s="55">
        <f>'Cout annuel'!K89</f>
        <v>1</v>
      </c>
      <c r="L65" s="59">
        <f>'Cout annuel'!L89</f>
        <v>0</v>
      </c>
      <c r="M65" s="126">
        <f t="shared" ref="M65:O65" si="83">L65</f>
        <v>0</v>
      </c>
      <c r="N65" s="126">
        <f t="shared" si="83"/>
        <v>0</v>
      </c>
      <c r="O65" s="60">
        <f t="shared" si="83"/>
        <v>0</v>
      </c>
      <c r="P65" s="59">
        <f>'Cout annuel'!M89</f>
        <v>0</v>
      </c>
      <c r="Q65" s="126">
        <f t="shared" ref="Q65:S65" si="84">P65</f>
        <v>0</v>
      </c>
      <c r="R65" s="126">
        <f t="shared" si="84"/>
        <v>0</v>
      </c>
      <c r="S65" s="129">
        <f t="shared" si="84"/>
        <v>0</v>
      </c>
      <c r="T65"/>
      <c r="U65"/>
      <c r="V65"/>
      <c r="W65"/>
      <c r="X65"/>
      <c r="Y65"/>
      <c r="Z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row>
    <row r="66" spans="1:120" s="11" customFormat="1" ht="35.549999999999997" customHeight="1" x14ac:dyDescent="0.3">
      <c r="A66" s="146">
        <f>'Cout annuel'!A90</f>
        <v>119990</v>
      </c>
      <c r="B66" s="146" t="str">
        <f>'Cout annuel'!B90</f>
        <v>Etat</v>
      </c>
      <c r="C66" s="146" t="str">
        <f>'Cout annuel'!C90</f>
        <v>Services PN
DSPAP / DIPN / RAID</v>
      </c>
      <c r="D66" s="146" t="str">
        <f>'Cout annuel'!D90</f>
        <v>30/34, rue Antoine-Julien Hénard</v>
      </c>
      <c r="E66" s="146">
        <f>'Cout annuel'!E90</f>
        <v>75012</v>
      </c>
      <c r="F66" s="146" t="str">
        <f>'Cout annuel'!F90</f>
        <v>Paris</v>
      </c>
      <c r="G66" s="146">
        <f>'Cout annuel'!G90</f>
        <v>0</v>
      </c>
      <c r="H66" s="146">
        <f>'Cout annuel'!H90</f>
        <v>0</v>
      </c>
      <c r="I66" s="198"/>
      <c r="J66" s="48" t="str">
        <f>'Cout annuel'!J90</f>
        <v>119990-HOTEL DE POLICE REUILLY-75012-Paris</v>
      </c>
      <c r="K66" s="55">
        <f>'Cout annuel'!K90</f>
        <v>3</v>
      </c>
      <c r="L66" s="59">
        <f>'Cout annuel'!L90</f>
        <v>0</v>
      </c>
      <c r="M66" s="126">
        <f t="shared" ref="M66:O66" si="85">L66</f>
        <v>0</v>
      </c>
      <c r="N66" s="126">
        <f t="shared" si="85"/>
        <v>0</v>
      </c>
      <c r="O66" s="60">
        <f t="shared" si="85"/>
        <v>0</v>
      </c>
      <c r="P66" s="59">
        <f>'Cout annuel'!M90</f>
        <v>0</v>
      </c>
      <c r="Q66" s="126">
        <f t="shared" ref="Q66:S66" si="86">P66</f>
        <v>0</v>
      </c>
      <c r="R66" s="126">
        <f t="shared" si="86"/>
        <v>0</v>
      </c>
      <c r="S66" s="129">
        <f t="shared" si="86"/>
        <v>0</v>
      </c>
      <c r="T66"/>
      <c r="U66"/>
      <c r="V66"/>
      <c r="W66"/>
      <c r="X66"/>
      <c r="Y66"/>
      <c r="Z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row>
    <row r="67" spans="1:120" s="11" customFormat="1" ht="35.549999999999997" customHeight="1" x14ac:dyDescent="0.3">
      <c r="A67" s="146">
        <f>'Cout annuel'!A91</f>
        <v>120014</v>
      </c>
      <c r="B67" s="146" t="str">
        <f>'Cout annuel'!B91</f>
        <v>Etat</v>
      </c>
      <c r="C67" s="146" t="str">
        <f>'Cout annuel'!C91</f>
        <v>Services PJ</v>
      </c>
      <c r="D67" s="146" t="str">
        <f>'Cout annuel'!D91</f>
        <v>3, boulevard de France</v>
      </c>
      <c r="E67" s="146">
        <f>'Cout annuel'!E91</f>
        <v>91000</v>
      </c>
      <c r="F67" s="146" t="str">
        <f>'Cout annuel'!F91</f>
        <v>Evry-Courcouronnes</v>
      </c>
      <c r="G67" s="146">
        <f>'Cout annuel'!G91</f>
        <v>0</v>
      </c>
      <c r="H67" s="146">
        <f>'Cout annuel'!H91</f>
        <v>0</v>
      </c>
      <c r="I67" s="198"/>
      <c r="J67" s="48" t="str">
        <f>'Cout annuel'!J91</f>
        <v>120014-CITE ADMINISTRATIVE D'EVRY-91000-Evry-Courcouronnes</v>
      </c>
      <c r="K67" s="55">
        <f>'Cout annuel'!K91</f>
        <v>1</v>
      </c>
      <c r="L67" s="59">
        <f>'Cout annuel'!L91</f>
        <v>0</v>
      </c>
      <c r="M67" s="126">
        <f t="shared" ref="M67:O67" si="87">L67</f>
        <v>0</v>
      </c>
      <c r="N67" s="126">
        <f t="shared" si="87"/>
        <v>0</v>
      </c>
      <c r="O67" s="60">
        <f t="shared" si="87"/>
        <v>0</v>
      </c>
      <c r="P67" s="59">
        <f>'Cout annuel'!M91</f>
        <v>0</v>
      </c>
      <c r="Q67" s="126">
        <f t="shared" ref="Q67:S67" si="88">P67</f>
        <v>0</v>
      </c>
      <c r="R67" s="126">
        <f t="shared" si="88"/>
        <v>0</v>
      </c>
      <c r="S67" s="129">
        <f t="shared" si="88"/>
        <v>0</v>
      </c>
      <c r="T67"/>
      <c r="U67"/>
      <c r="V67"/>
      <c r="W67"/>
      <c r="X67"/>
      <c r="Y67"/>
      <c r="Z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row>
    <row r="68" spans="1:120" s="11" customFormat="1" ht="35.549999999999997" customHeight="1" x14ac:dyDescent="0.3">
      <c r="A68" s="146">
        <f>'Cout annuel'!A92</f>
        <v>120014</v>
      </c>
      <c r="B68" s="146" t="str">
        <f>'Cout annuel'!B92</f>
        <v>Etat</v>
      </c>
      <c r="C68" s="146" t="str">
        <f>'Cout annuel'!C92</f>
        <v>Services PN
DSPAP / DIPN / RAID</v>
      </c>
      <c r="D68" s="146" t="str">
        <f>'Cout annuel'!D92</f>
        <v>3, boulevard de France</v>
      </c>
      <c r="E68" s="146">
        <f>'Cout annuel'!E92</f>
        <v>91000</v>
      </c>
      <c r="F68" s="146" t="str">
        <f>'Cout annuel'!F92</f>
        <v>Evry-Courcouronnes</v>
      </c>
      <c r="G68" s="146">
        <f>'Cout annuel'!G92</f>
        <v>0</v>
      </c>
      <c r="H68" s="146">
        <f>'Cout annuel'!H92</f>
        <v>0</v>
      </c>
      <c r="I68" s="198"/>
      <c r="J68" s="48" t="str">
        <f>'Cout annuel'!J92</f>
        <v>120014-CITE ADMINISTRATIVE D'EVRY-91000-Evry-Courcouronnes</v>
      </c>
      <c r="K68" s="55">
        <f>'Cout annuel'!K92</f>
        <v>6</v>
      </c>
      <c r="L68" s="59">
        <f>'Cout annuel'!L92</f>
        <v>0</v>
      </c>
      <c r="M68" s="126">
        <f t="shared" ref="M68:O68" si="89">L68</f>
        <v>0</v>
      </c>
      <c r="N68" s="126">
        <f t="shared" si="89"/>
        <v>0</v>
      </c>
      <c r="O68" s="60">
        <f t="shared" si="89"/>
        <v>0</v>
      </c>
      <c r="P68" s="59">
        <f>'Cout annuel'!M92</f>
        <v>0</v>
      </c>
      <c r="Q68" s="126">
        <f t="shared" ref="Q68:S68" si="90">P68</f>
        <v>0</v>
      </c>
      <c r="R68" s="126">
        <f t="shared" si="90"/>
        <v>0</v>
      </c>
      <c r="S68" s="129">
        <f t="shared" si="90"/>
        <v>0</v>
      </c>
      <c r="T68"/>
      <c r="U68"/>
      <c r="V68"/>
      <c r="W68"/>
      <c r="X68"/>
      <c r="Y68"/>
      <c r="Z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row>
    <row r="69" spans="1:120" s="11" customFormat="1" ht="35.549999999999997" customHeight="1" x14ac:dyDescent="0.3">
      <c r="A69" s="146">
        <f>'Cout annuel'!A93</f>
        <v>120016</v>
      </c>
      <c r="B69" s="146" t="str">
        <f>'Cout annuel'!B93</f>
        <v>Etat</v>
      </c>
      <c r="C69" s="146" t="str">
        <f>'Cout annuel'!C93</f>
        <v>PAF</v>
      </c>
      <c r="D69" s="146" t="str">
        <f>'Cout annuel'!D93</f>
        <v>79, avenue Pierre Curie</v>
      </c>
      <c r="E69" s="146">
        <f>'Cout annuel'!E93</f>
        <v>78210</v>
      </c>
      <c r="F69" s="146" t="str">
        <f>'Cout annuel'!F93</f>
        <v>Saint-Cyr-l'Ecole</v>
      </c>
      <c r="G69" s="146">
        <f>'Cout annuel'!G93</f>
        <v>0</v>
      </c>
      <c r="H69" s="146">
        <f>'Cout annuel'!H93</f>
        <v>0</v>
      </c>
      <c r="I69" s="198"/>
      <c r="J69" s="48" t="str">
        <f>'Cout annuel'!J93</f>
        <v>120016-DDPAF - SAINT CYR L'ECOLE-78210-Saint-Cyr-l'Ecole</v>
      </c>
      <c r="K69" s="55">
        <f>'Cout annuel'!K93</f>
        <v>1</v>
      </c>
      <c r="L69" s="59">
        <f>'Cout annuel'!L93</f>
        <v>0</v>
      </c>
      <c r="M69" s="126">
        <f t="shared" ref="M69:O69" si="91">L69</f>
        <v>0</v>
      </c>
      <c r="N69" s="126">
        <f t="shared" si="91"/>
        <v>0</v>
      </c>
      <c r="O69" s="60">
        <f t="shared" si="91"/>
        <v>0</v>
      </c>
      <c r="P69" s="59">
        <f>'Cout annuel'!M93</f>
        <v>0</v>
      </c>
      <c r="Q69" s="126">
        <f t="shared" ref="Q69:S69" si="92">P69</f>
        <v>0</v>
      </c>
      <c r="R69" s="126">
        <f t="shared" si="92"/>
        <v>0</v>
      </c>
      <c r="S69" s="129">
        <f t="shared" si="92"/>
        <v>0</v>
      </c>
      <c r="T69"/>
      <c r="U69"/>
      <c r="V69"/>
      <c r="W69"/>
      <c r="X69"/>
      <c r="Y69"/>
      <c r="Z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row>
    <row r="70" spans="1:120" s="11" customFormat="1" ht="35.549999999999997" customHeight="1" x14ac:dyDescent="0.3">
      <c r="A70" s="146">
        <f>'Cout annuel'!A94</f>
        <v>120025</v>
      </c>
      <c r="B70" s="146" t="str">
        <f>'Cout annuel'!B94</f>
        <v>Etat</v>
      </c>
      <c r="C70" s="146" t="str">
        <f>'Cout annuel'!C94</f>
        <v>Services PN
DSPAP / DIPN / RAID</v>
      </c>
      <c r="D70" s="146" t="str">
        <f>'Cout annuel'!D94</f>
        <v>45, place du Marché Saint-Honoré</v>
      </c>
      <c r="E70" s="146">
        <f>'Cout annuel'!E94</f>
        <v>75001</v>
      </c>
      <c r="F70" s="146" t="str">
        <f>'Cout annuel'!F94</f>
        <v>Paris</v>
      </c>
      <c r="G70" s="146">
        <f>'Cout annuel'!G94</f>
        <v>0</v>
      </c>
      <c r="H70" s="146">
        <f>'Cout annuel'!H94</f>
        <v>0</v>
      </c>
      <c r="I70" s="198"/>
      <c r="J70" s="48" t="str">
        <f>'Cout annuel'!J94</f>
        <v>120025-COMMISSARIAT CENTRAL DU 1ER ARRD-75001-Paris</v>
      </c>
      <c r="K70" s="55">
        <f>'Cout annuel'!K94</f>
        <v>1</v>
      </c>
      <c r="L70" s="59">
        <f>'Cout annuel'!L94</f>
        <v>0</v>
      </c>
      <c r="M70" s="126">
        <f t="shared" ref="M70:O70" si="93">L70</f>
        <v>0</v>
      </c>
      <c r="N70" s="126">
        <f t="shared" si="93"/>
        <v>0</v>
      </c>
      <c r="O70" s="60">
        <f t="shared" si="93"/>
        <v>0</v>
      </c>
      <c r="P70" s="59">
        <f>'Cout annuel'!M94</f>
        <v>0</v>
      </c>
      <c r="Q70" s="126">
        <f t="shared" ref="Q70:S70" si="94">P70</f>
        <v>0</v>
      </c>
      <c r="R70" s="126">
        <f t="shared" si="94"/>
        <v>0</v>
      </c>
      <c r="S70" s="129">
        <f t="shared" si="94"/>
        <v>0</v>
      </c>
      <c r="T70"/>
      <c r="U70"/>
      <c r="V70"/>
      <c r="W70"/>
      <c r="X70"/>
      <c r="Y70"/>
      <c r="Z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row>
    <row r="71" spans="1:120" s="11" customFormat="1" ht="35.549999999999997" customHeight="1" x14ac:dyDescent="0.3">
      <c r="A71" s="146">
        <f>'Cout annuel'!A95</f>
        <v>120047</v>
      </c>
      <c r="B71" s="146" t="str">
        <f>'Cout annuel'!B95</f>
        <v>Etat</v>
      </c>
      <c r="C71" s="146" t="str">
        <f>'Cout annuel'!C95</f>
        <v>Services PN
DSPAP / DIPN / RAID</v>
      </c>
      <c r="D71" s="146" t="str">
        <f>'Cout annuel'!D95</f>
        <v>19, rue du Palais de Justice</v>
      </c>
      <c r="E71" s="146">
        <f>'Cout annuel'!E95</f>
        <v>77120</v>
      </c>
      <c r="F71" s="146" t="str">
        <f>'Cout annuel'!F95</f>
        <v>Coulommiers</v>
      </c>
      <c r="G71" s="146">
        <f>'Cout annuel'!G95</f>
        <v>0</v>
      </c>
      <c r="H71" s="146">
        <f>'Cout annuel'!H95</f>
        <v>0</v>
      </c>
      <c r="I71" s="198"/>
      <c r="J71" s="48" t="str">
        <f>'Cout annuel'!J95</f>
        <v>120047-COMMISSARIAT DE POLICE DE COULOMMIERS-77120-Coulommiers</v>
      </c>
      <c r="K71" s="55">
        <f>'Cout annuel'!K95</f>
        <v>1</v>
      </c>
      <c r="L71" s="59">
        <f>'Cout annuel'!L95</f>
        <v>0</v>
      </c>
      <c r="M71" s="126">
        <f t="shared" ref="M71:O71" si="95">L71</f>
        <v>0</v>
      </c>
      <c r="N71" s="126">
        <f t="shared" si="95"/>
        <v>0</v>
      </c>
      <c r="O71" s="60">
        <f t="shared" si="95"/>
        <v>0</v>
      </c>
      <c r="P71" s="59">
        <f>'Cout annuel'!M95</f>
        <v>0</v>
      </c>
      <c r="Q71" s="126">
        <f t="shared" ref="Q71:S71" si="96">P71</f>
        <v>0</v>
      </c>
      <c r="R71" s="126">
        <f t="shared" si="96"/>
        <v>0</v>
      </c>
      <c r="S71" s="129">
        <f t="shared" si="96"/>
        <v>0</v>
      </c>
      <c r="T71"/>
      <c r="U71"/>
      <c r="V71"/>
      <c r="W71"/>
      <c r="X71"/>
      <c r="Y71"/>
      <c r="Z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row>
    <row r="72" spans="1:120" s="11" customFormat="1" ht="35.549999999999997" customHeight="1" x14ac:dyDescent="0.3">
      <c r="A72" s="146">
        <f>'Cout annuel'!A96</f>
        <v>120092</v>
      </c>
      <c r="B72" s="146" t="str">
        <f>'Cout annuel'!B96</f>
        <v>Etat</v>
      </c>
      <c r="C72" s="146" t="str">
        <f>'Cout annuel'!C96</f>
        <v>Services PN
DSPAP / DIPN / RAID</v>
      </c>
      <c r="D72" s="146" t="str">
        <f>'Cout annuel'!D96</f>
        <v>80, rue Hoche</v>
      </c>
      <c r="E72" s="146">
        <f>'Cout annuel'!E96</f>
        <v>78800</v>
      </c>
      <c r="F72" s="146" t="str">
        <f>'Cout annuel'!F96</f>
        <v>Houilles</v>
      </c>
      <c r="G72" s="146">
        <f>'Cout annuel'!G96</f>
        <v>0</v>
      </c>
      <c r="H72" s="146">
        <f>'Cout annuel'!H96</f>
        <v>0</v>
      </c>
      <c r="I72" s="198"/>
      <c r="J72" s="48" t="str">
        <f>'Cout annuel'!J96</f>
        <v>120092-COMMISSARIAT DE POLICE DE HOUILLES-78800-Houilles</v>
      </c>
      <c r="K72" s="55">
        <f>'Cout annuel'!K96</f>
        <v>2</v>
      </c>
      <c r="L72" s="59">
        <f>'Cout annuel'!L96</f>
        <v>0</v>
      </c>
      <c r="M72" s="126">
        <f t="shared" ref="M72:O72" si="97">L72</f>
        <v>0</v>
      </c>
      <c r="N72" s="126">
        <f t="shared" si="97"/>
        <v>0</v>
      </c>
      <c r="O72" s="60">
        <f t="shared" si="97"/>
        <v>0</v>
      </c>
      <c r="P72" s="59">
        <f>'Cout annuel'!M96</f>
        <v>0</v>
      </c>
      <c r="Q72" s="126">
        <f t="shared" ref="Q72:S72" si="98">P72</f>
        <v>0</v>
      </c>
      <c r="R72" s="126">
        <f t="shared" si="98"/>
        <v>0</v>
      </c>
      <c r="S72" s="129">
        <f t="shared" si="98"/>
        <v>0</v>
      </c>
      <c r="T72"/>
      <c r="U72"/>
      <c r="V72"/>
      <c r="W72"/>
      <c r="X72"/>
      <c r="Y72"/>
      <c r="Z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row>
    <row r="73" spans="1:120" s="11" customFormat="1" ht="35.549999999999997" customHeight="1" x14ac:dyDescent="0.3">
      <c r="A73" s="146">
        <f>'Cout annuel'!A97</f>
        <v>120094</v>
      </c>
      <c r="B73" s="146" t="str">
        <f>'Cout annuel'!B97</f>
        <v>Etat</v>
      </c>
      <c r="C73" s="146" t="str">
        <f>'Cout annuel'!C97</f>
        <v>Services PN
DSPAP / DIPN / RAID</v>
      </c>
      <c r="D73" s="146" t="str">
        <f>'Cout annuel'!D97</f>
        <v>9, allée Vieille et Gentil</v>
      </c>
      <c r="E73" s="146">
        <f>'Cout annuel'!E97</f>
        <v>77400</v>
      </c>
      <c r="F73" s="146" t="str">
        <f>'Cout annuel'!F97</f>
        <v>Lagny-sur-Marne</v>
      </c>
      <c r="G73" s="146">
        <f>'Cout annuel'!G97</f>
        <v>0</v>
      </c>
      <c r="H73" s="146">
        <f>'Cout annuel'!H97</f>
        <v>0</v>
      </c>
      <c r="I73" s="198"/>
      <c r="J73" s="48" t="str">
        <f>'Cout annuel'!J97</f>
        <v>120094-COMMISSARIAT DE POLICE DE LAGNY-SUR-MARNE-77400-Lagny-sur-Marne</v>
      </c>
      <c r="K73" s="55">
        <f>'Cout annuel'!K97</f>
        <v>2</v>
      </c>
      <c r="L73" s="59">
        <f>'Cout annuel'!L97</f>
        <v>0</v>
      </c>
      <c r="M73" s="126">
        <f t="shared" ref="M73:O73" si="99">L73</f>
        <v>0</v>
      </c>
      <c r="N73" s="126">
        <f t="shared" si="99"/>
        <v>0</v>
      </c>
      <c r="O73" s="60">
        <f t="shared" si="99"/>
        <v>0</v>
      </c>
      <c r="P73" s="59">
        <f>'Cout annuel'!M97</f>
        <v>0</v>
      </c>
      <c r="Q73" s="126">
        <f t="shared" ref="Q73:S73" si="100">P73</f>
        <v>0</v>
      </c>
      <c r="R73" s="126">
        <f t="shared" si="100"/>
        <v>0</v>
      </c>
      <c r="S73" s="129">
        <f t="shared" si="100"/>
        <v>0</v>
      </c>
      <c r="T73"/>
      <c r="U73"/>
      <c r="V73"/>
      <c r="W73"/>
      <c r="X73"/>
      <c r="Y73"/>
      <c r="Z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row>
    <row r="74" spans="1:120" s="11" customFormat="1" ht="35.549999999999997" customHeight="1" x14ac:dyDescent="0.3">
      <c r="A74" s="146">
        <f>'Cout annuel'!A98</f>
        <v>120098</v>
      </c>
      <c r="B74" s="146" t="str">
        <f>'Cout annuel'!B98</f>
        <v>Etat</v>
      </c>
      <c r="C74" s="146" t="str">
        <f>'Cout annuel'!C98</f>
        <v>Services PN
DSPAP / DIPN / RAID</v>
      </c>
      <c r="D74" s="146" t="str">
        <f>'Cout annuel'!D98</f>
        <v>13, place de la République</v>
      </c>
      <c r="E74" s="146">
        <f>'Cout annuel'!E98</f>
        <v>77300</v>
      </c>
      <c r="F74" s="146" t="str">
        <f>'Cout annuel'!F98</f>
        <v>Fontainebleau</v>
      </c>
      <c r="G74" s="146">
        <f>'Cout annuel'!G98</f>
        <v>0</v>
      </c>
      <c r="H74" s="146">
        <f>'Cout annuel'!H98</f>
        <v>0</v>
      </c>
      <c r="I74" s="198"/>
      <c r="J74" s="48" t="str">
        <f>'Cout annuel'!J98</f>
        <v>120098-COMMISSARIAT DE POLICE DE FONTAINEBLEAU-77300-Fontainebleau</v>
      </c>
      <c r="K74" s="55">
        <f>'Cout annuel'!K98</f>
        <v>2</v>
      </c>
      <c r="L74" s="59">
        <f>'Cout annuel'!L98</f>
        <v>0</v>
      </c>
      <c r="M74" s="126">
        <f t="shared" ref="M74:O74" si="101">L74</f>
        <v>0</v>
      </c>
      <c r="N74" s="126">
        <f t="shared" si="101"/>
        <v>0</v>
      </c>
      <c r="O74" s="60">
        <f t="shared" si="101"/>
        <v>0</v>
      </c>
      <c r="P74" s="59">
        <f>'Cout annuel'!M98</f>
        <v>0</v>
      </c>
      <c r="Q74" s="126">
        <f t="shared" ref="Q74:S74" si="102">P74</f>
        <v>0</v>
      </c>
      <c r="R74" s="126">
        <f t="shared" si="102"/>
        <v>0</v>
      </c>
      <c r="S74" s="129">
        <f t="shared" si="102"/>
        <v>0</v>
      </c>
      <c r="T74"/>
      <c r="U74"/>
      <c r="V74"/>
      <c r="W74"/>
      <c r="X74"/>
      <c r="Y74"/>
      <c r="Z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row>
    <row r="75" spans="1:120" s="11" customFormat="1" ht="35.549999999999997" customHeight="1" x14ac:dyDescent="0.3">
      <c r="A75" s="146">
        <f>'Cout annuel'!A99</f>
        <v>120137</v>
      </c>
      <c r="B75" s="146" t="str">
        <f>'Cout annuel'!B99</f>
        <v>Etat</v>
      </c>
      <c r="C75" s="146" t="str">
        <f>'Cout annuel'!C99</f>
        <v>Directions PP</v>
      </c>
      <c r="D75" s="146" t="str">
        <f>'Cout annuel'!D99</f>
        <v>19, boulevard Jean-Baptiste Oudry</v>
      </c>
      <c r="E75" s="146">
        <f>'Cout annuel'!E99</f>
        <v>94000</v>
      </c>
      <c r="F75" s="146" t="str">
        <f>'Cout annuel'!F99</f>
        <v>Créteil</v>
      </c>
      <c r="G75" s="146">
        <f>'Cout annuel'!G99</f>
        <v>0</v>
      </c>
      <c r="H75" s="146">
        <f>'Cout annuel'!H99</f>
        <v>0</v>
      </c>
      <c r="I75" s="198"/>
      <c r="J75" s="48" t="str">
        <f>'Cout annuel'!J99</f>
        <v>120137-HOTEL DE POLICE DE CRETEIL-94000-Créteil</v>
      </c>
      <c r="K75" s="55">
        <f>'Cout annuel'!K99</f>
        <v>4</v>
      </c>
      <c r="L75" s="59">
        <f>'Cout annuel'!L99</f>
        <v>0</v>
      </c>
      <c r="M75" s="126">
        <f t="shared" ref="M75:O75" si="103">L75</f>
        <v>0</v>
      </c>
      <c r="N75" s="126">
        <f t="shared" si="103"/>
        <v>0</v>
      </c>
      <c r="O75" s="60">
        <f t="shared" si="103"/>
        <v>0</v>
      </c>
      <c r="P75" s="59">
        <f>'Cout annuel'!M99</f>
        <v>0</v>
      </c>
      <c r="Q75" s="126">
        <f t="shared" ref="Q75:S75" si="104">P75</f>
        <v>0</v>
      </c>
      <c r="R75" s="126">
        <f t="shared" si="104"/>
        <v>0</v>
      </c>
      <c r="S75" s="129">
        <f t="shared" si="104"/>
        <v>0</v>
      </c>
      <c r="T75"/>
      <c r="U75"/>
      <c r="V75"/>
      <c r="W75"/>
      <c r="X75"/>
      <c r="Y75"/>
      <c r="Z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row>
    <row r="76" spans="1:120" s="11" customFormat="1" ht="35.549999999999997" customHeight="1" x14ac:dyDescent="0.3">
      <c r="A76" s="146">
        <f>'Cout annuel'!A100</f>
        <v>120137</v>
      </c>
      <c r="B76" s="146" t="str">
        <f>'Cout annuel'!B100</f>
        <v>Etat</v>
      </c>
      <c r="C76" s="146" t="str">
        <f>'Cout annuel'!C100</f>
        <v>Services PN
DSPAP / DIPN / RAID</v>
      </c>
      <c r="D76" s="146" t="str">
        <f>'Cout annuel'!D100</f>
        <v>19, boulevard Jean-Baptiste Oudry</v>
      </c>
      <c r="E76" s="146">
        <f>'Cout annuel'!E100</f>
        <v>94000</v>
      </c>
      <c r="F76" s="146" t="str">
        <f>'Cout annuel'!F100</f>
        <v>Créteil</v>
      </c>
      <c r="G76" s="146">
        <f>'Cout annuel'!G100</f>
        <v>0</v>
      </c>
      <c r="H76" s="146">
        <f>'Cout annuel'!H100</f>
        <v>0</v>
      </c>
      <c r="I76" s="198"/>
      <c r="J76" s="48" t="str">
        <f>'Cout annuel'!J100</f>
        <v>120137-HOTEL DE POLICE DE CRETEIL-94000-Créteil</v>
      </c>
      <c r="K76" s="55">
        <f>'Cout annuel'!K100</f>
        <v>16</v>
      </c>
      <c r="L76" s="59">
        <f>'Cout annuel'!L100</f>
        <v>0</v>
      </c>
      <c r="M76" s="126">
        <f t="shared" ref="M76:O76" si="105">L76</f>
        <v>0</v>
      </c>
      <c r="N76" s="126">
        <f t="shared" si="105"/>
        <v>0</v>
      </c>
      <c r="O76" s="60">
        <f t="shared" si="105"/>
        <v>0</v>
      </c>
      <c r="P76" s="59">
        <f>'Cout annuel'!M100</f>
        <v>0</v>
      </c>
      <c r="Q76" s="126">
        <f t="shared" ref="Q76:S76" si="106">P76</f>
        <v>0</v>
      </c>
      <c r="R76" s="126">
        <f t="shared" si="106"/>
        <v>0</v>
      </c>
      <c r="S76" s="129">
        <f t="shared" si="106"/>
        <v>0</v>
      </c>
      <c r="T76"/>
      <c r="U76"/>
      <c r="V76"/>
      <c r="W76"/>
      <c r="X76"/>
      <c r="Y76"/>
      <c r="Z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row>
    <row r="77" spans="1:120" s="11" customFormat="1" ht="35.549999999999997" customHeight="1" x14ac:dyDescent="0.3">
      <c r="A77" s="146">
        <f>'Cout annuel'!A101</f>
        <v>120137</v>
      </c>
      <c r="B77" s="146" t="str">
        <f>'Cout annuel'!B101</f>
        <v>Etat</v>
      </c>
      <c r="C77" s="146" t="str">
        <f>'Cout annuel'!C101</f>
        <v>Services PJ</v>
      </c>
      <c r="D77" s="146" t="str">
        <f>'Cout annuel'!D101</f>
        <v>19, boulevard Jean-Baptiste Oudry</v>
      </c>
      <c r="E77" s="146">
        <f>'Cout annuel'!E101</f>
        <v>94000</v>
      </c>
      <c r="F77" s="146" t="str">
        <f>'Cout annuel'!F101</f>
        <v>Créteil</v>
      </c>
      <c r="G77" s="146">
        <f>'Cout annuel'!G101</f>
        <v>0</v>
      </c>
      <c r="H77" s="146">
        <f>'Cout annuel'!H101</f>
        <v>0</v>
      </c>
      <c r="I77" s="198"/>
      <c r="J77" s="48" t="str">
        <f>'Cout annuel'!J101</f>
        <v>120137-HOTEL DE POLICE DE CRETEIL-94000-Créteil</v>
      </c>
      <c r="K77" s="55">
        <f>'Cout annuel'!K101</f>
        <v>4</v>
      </c>
      <c r="L77" s="59">
        <f>'Cout annuel'!L101</f>
        <v>0</v>
      </c>
      <c r="M77" s="126">
        <f t="shared" ref="M77:O77" si="107">L77</f>
        <v>0</v>
      </c>
      <c r="N77" s="126">
        <f t="shared" si="107"/>
        <v>0</v>
      </c>
      <c r="O77" s="60">
        <f t="shared" si="107"/>
        <v>0</v>
      </c>
      <c r="P77" s="59">
        <f>'Cout annuel'!M101</f>
        <v>0</v>
      </c>
      <c r="Q77" s="126">
        <f t="shared" ref="Q77:S77" si="108">P77</f>
        <v>0</v>
      </c>
      <c r="R77" s="126">
        <f t="shared" si="108"/>
        <v>0</v>
      </c>
      <c r="S77" s="129">
        <f t="shared" si="108"/>
        <v>0</v>
      </c>
      <c r="T77"/>
      <c r="U77"/>
      <c r="V77"/>
      <c r="W77"/>
      <c r="X77"/>
      <c r="Y77"/>
      <c r="Z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row>
    <row r="78" spans="1:120" s="11" customFormat="1" ht="35.549999999999997" customHeight="1" x14ac:dyDescent="0.3">
      <c r="A78" s="146">
        <f>'Cout annuel'!A102</f>
        <v>120151</v>
      </c>
      <c r="B78" s="146" t="str">
        <f>'Cout annuel'!B102</f>
        <v>Etat</v>
      </c>
      <c r="C78" s="146" t="str">
        <f>'Cout annuel'!C102</f>
        <v>CRA/LRA/ZAPI/ZA</v>
      </c>
      <c r="D78" s="146" t="str">
        <f>'Cout annuel'!D102</f>
        <v>13, rue Emile Zola</v>
      </c>
      <c r="E78" s="146">
        <f>'Cout annuel'!E102</f>
        <v>91120</v>
      </c>
      <c r="F78" s="146" t="str">
        <f>'Cout annuel'!F102</f>
        <v>Palaiseau</v>
      </c>
      <c r="G78" s="146">
        <f>'Cout annuel'!G102</f>
        <v>0</v>
      </c>
      <c r="H78" s="146">
        <f>'Cout annuel'!H102</f>
        <v>0</v>
      </c>
      <c r="I78" s="198"/>
      <c r="J78" s="48" t="str">
        <f>'Cout annuel'!J102</f>
        <v>120151-HOTEL DE POLICE &amp; CRA DE PALAISEAU-91120-Palaiseau</v>
      </c>
      <c r="K78" s="55">
        <f>'Cout annuel'!K102</f>
        <v>4</v>
      </c>
      <c r="L78" s="59">
        <f>'Cout annuel'!L102</f>
        <v>0</v>
      </c>
      <c r="M78" s="126">
        <f t="shared" ref="M78:O78" si="109">L78</f>
        <v>0</v>
      </c>
      <c r="N78" s="126">
        <f t="shared" si="109"/>
        <v>0</v>
      </c>
      <c r="O78" s="60">
        <f t="shared" si="109"/>
        <v>0</v>
      </c>
      <c r="P78" s="59">
        <f>'Cout annuel'!M102</f>
        <v>0</v>
      </c>
      <c r="Q78" s="126">
        <f t="shared" ref="Q78:S78" si="110">P78</f>
        <v>0</v>
      </c>
      <c r="R78" s="126">
        <f t="shared" si="110"/>
        <v>0</v>
      </c>
      <c r="S78" s="129">
        <f t="shared" si="110"/>
        <v>0</v>
      </c>
      <c r="T78"/>
      <c r="U78"/>
      <c r="V78"/>
      <c r="W78"/>
      <c r="X78"/>
      <c r="Y78"/>
      <c r="Z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row>
    <row r="79" spans="1:120" s="11" customFormat="1" ht="35.549999999999997" customHeight="1" x14ac:dyDescent="0.3">
      <c r="A79" s="146">
        <f>'Cout annuel'!A103</f>
        <v>120151</v>
      </c>
      <c r="B79" s="146" t="str">
        <f>'Cout annuel'!B103</f>
        <v>Etat</v>
      </c>
      <c r="C79" s="146" t="str">
        <f>'Cout annuel'!C103</f>
        <v>Services PN
DSPAP / DIPN / RAID</v>
      </c>
      <c r="D79" s="146" t="str">
        <f>'Cout annuel'!D103</f>
        <v>13, rue Emile Zola</v>
      </c>
      <c r="E79" s="146">
        <f>'Cout annuel'!E103</f>
        <v>91120</v>
      </c>
      <c r="F79" s="146" t="str">
        <f>'Cout annuel'!F103</f>
        <v>Palaiseau</v>
      </c>
      <c r="G79" s="146">
        <f>'Cout annuel'!G103</f>
        <v>0</v>
      </c>
      <c r="H79" s="146">
        <f>'Cout annuel'!H103</f>
        <v>0</v>
      </c>
      <c r="I79" s="198"/>
      <c r="J79" s="48" t="str">
        <f>'Cout annuel'!J103</f>
        <v>120151-HOTEL DE POLICE &amp; CRA DE PALAISEAU-91120-Palaiseau</v>
      </c>
      <c r="K79" s="55">
        <f>'Cout annuel'!K103</f>
        <v>8</v>
      </c>
      <c r="L79" s="59">
        <f>'Cout annuel'!L103</f>
        <v>0</v>
      </c>
      <c r="M79" s="126">
        <f t="shared" ref="M79:O79" si="111">L79</f>
        <v>0</v>
      </c>
      <c r="N79" s="126">
        <f t="shared" si="111"/>
        <v>0</v>
      </c>
      <c r="O79" s="60">
        <f t="shared" si="111"/>
        <v>0</v>
      </c>
      <c r="P79" s="59">
        <f>'Cout annuel'!M103</f>
        <v>0</v>
      </c>
      <c r="Q79" s="126">
        <f t="shared" ref="Q79:S79" si="112">P79</f>
        <v>0</v>
      </c>
      <c r="R79" s="126">
        <f t="shared" si="112"/>
        <v>0</v>
      </c>
      <c r="S79" s="129">
        <f t="shared" si="112"/>
        <v>0</v>
      </c>
      <c r="T79"/>
      <c r="U79"/>
      <c r="V79"/>
      <c r="W79"/>
      <c r="X79"/>
      <c r="Y79"/>
      <c r="Z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row>
    <row r="80" spans="1:120" s="11" customFormat="1" ht="35.549999999999997" customHeight="1" x14ac:dyDescent="0.3">
      <c r="A80" s="146">
        <f>'Cout annuel'!A104</f>
        <v>120174</v>
      </c>
      <c r="B80" s="146" t="str">
        <f>'Cout annuel'!B104</f>
        <v>Etat</v>
      </c>
      <c r="C80" s="146" t="str">
        <f>'Cout annuel'!C104</f>
        <v>Services PN
DSPAP / DIPN / RAID</v>
      </c>
      <c r="D80" s="146" t="str">
        <f>'Cout annuel'!D104</f>
        <v>160, avenue de la République</v>
      </c>
      <c r="E80" s="146">
        <f>'Cout annuel'!E104</f>
        <v>77340</v>
      </c>
      <c r="F80" s="146" t="str">
        <f>'Cout annuel'!F104</f>
        <v>Pontault-Combault</v>
      </c>
      <c r="G80" s="146">
        <f>'Cout annuel'!G104</f>
        <v>0</v>
      </c>
      <c r="H80" s="146">
        <f>'Cout annuel'!H104</f>
        <v>0</v>
      </c>
      <c r="I80" s="198"/>
      <c r="J80" s="48" t="str">
        <f>'Cout annuel'!J104</f>
        <v>120174-COMMISSARIAT DE POLICE DE PONTAULT-COMBAULT-77340-Pontault-Combault</v>
      </c>
      <c r="K80" s="55">
        <f>'Cout annuel'!K104</f>
        <v>5</v>
      </c>
      <c r="L80" s="59">
        <f>'Cout annuel'!L104</f>
        <v>0</v>
      </c>
      <c r="M80" s="126">
        <f t="shared" ref="M80:O80" si="113">L80</f>
        <v>0</v>
      </c>
      <c r="N80" s="126">
        <f t="shared" si="113"/>
        <v>0</v>
      </c>
      <c r="O80" s="60">
        <f t="shared" si="113"/>
        <v>0</v>
      </c>
      <c r="P80" s="59">
        <f>'Cout annuel'!M104</f>
        <v>0</v>
      </c>
      <c r="Q80" s="126">
        <f t="shared" ref="Q80:S80" si="114">P80</f>
        <v>0</v>
      </c>
      <c r="R80" s="126">
        <f t="shared" si="114"/>
        <v>0</v>
      </c>
      <c r="S80" s="129">
        <f t="shared" si="114"/>
        <v>0</v>
      </c>
      <c r="T80"/>
      <c r="U80"/>
      <c r="V80"/>
      <c r="W80"/>
      <c r="X80"/>
      <c r="Y80"/>
      <c r="Z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row>
    <row r="81" spans="1:120" s="11" customFormat="1" ht="35.549999999999997" customHeight="1" x14ac:dyDescent="0.3">
      <c r="A81" s="146">
        <f>'Cout annuel'!A105</f>
        <v>120186</v>
      </c>
      <c r="B81" s="146" t="str">
        <f>'Cout annuel'!B105</f>
        <v>Etat</v>
      </c>
      <c r="C81" s="146" t="str">
        <f>'Cout annuel'!C105</f>
        <v>Services PN
DSPAP / DIPN / RAID</v>
      </c>
      <c r="D81" s="146" t="str">
        <f>'Cout annuel'!D105</f>
        <v>20, rue de Malleville</v>
      </c>
      <c r="E81" s="146">
        <f>'Cout annuel'!E105</f>
        <v>95880</v>
      </c>
      <c r="F81" s="146" t="str">
        <f>'Cout annuel'!F105</f>
        <v>Enghien-les-Bains</v>
      </c>
      <c r="G81" s="146">
        <f>'Cout annuel'!G105</f>
        <v>0</v>
      </c>
      <c r="H81" s="146">
        <f>'Cout annuel'!H105</f>
        <v>0</v>
      </c>
      <c r="I81" s="198"/>
      <c r="J81" s="48" t="str">
        <f>'Cout annuel'!J105</f>
        <v>120186-COMMISSARIAT DE POLICE D'ENGHEIN-LES-BAINS-95880-Enghien-les-Bains</v>
      </c>
      <c r="K81" s="55">
        <f>'Cout annuel'!K105</f>
        <v>2</v>
      </c>
      <c r="L81" s="59">
        <f>'Cout annuel'!L105</f>
        <v>0</v>
      </c>
      <c r="M81" s="126">
        <f t="shared" ref="M81:O81" si="115">L81</f>
        <v>0</v>
      </c>
      <c r="N81" s="126">
        <f t="shared" si="115"/>
        <v>0</v>
      </c>
      <c r="O81" s="60">
        <f t="shared" si="115"/>
        <v>0</v>
      </c>
      <c r="P81" s="59">
        <f>'Cout annuel'!M105</f>
        <v>0</v>
      </c>
      <c r="Q81" s="126">
        <f t="shared" ref="Q81:S81" si="116">P81</f>
        <v>0</v>
      </c>
      <c r="R81" s="126">
        <f t="shared" si="116"/>
        <v>0</v>
      </c>
      <c r="S81" s="129">
        <f t="shared" si="116"/>
        <v>0</v>
      </c>
      <c r="T81"/>
      <c r="U81"/>
      <c r="V81"/>
      <c r="W81"/>
      <c r="X81"/>
      <c r="Y81"/>
      <c r="Z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row>
    <row r="82" spans="1:120" s="11" customFormat="1" ht="35.549999999999997" customHeight="1" x14ac:dyDescent="0.3">
      <c r="A82" s="146">
        <f>'Cout annuel'!A106</f>
        <v>120189</v>
      </c>
      <c r="B82" s="146" t="str">
        <f>'Cout annuel'!B106</f>
        <v>Etat</v>
      </c>
      <c r="C82" s="146" t="str">
        <f>'Cout annuel'!C106</f>
        <v>CRS</v>
      </c>
      <c r="D82" s="146" t="str">
        <f>'Cout annuel'!D106</f>
        <v xml:space="preserve">1, rue de Migneaux </v>
      </c>
      <c r="E82" s="146">
        <f>'Cout annuel'!E106</f>
        <v>91300</v>
      </c>
      <c r="F82" s="146" t="str">
        <f>'Cout annuel'!F106</f>
        <v>Massy</v>
      </c>
      <c r="G82" s="146">
        <f>'Cout annuel'!G106</f>
        <v>0</v>
      </c>
      <c r="H82" s="146">
        <f>'Cout annuel'!H106</f>
        <v>0</v>
      </c>
      <c r="I82" s="198"/>
      <c r="J82" s="48" t="str">
        <f>'Cout annuel'!J106</f>
        <v>120189-COMPAGNIE REPUBLICAINE DE SECURITE N° 5 DE MASSY-91300-Massy</v>
      </c>
      <c r="K82" s="55">
        <f>'Cout annuel'!K106</f>
        <v>18</v>
      </c>
      <c r="L82" s="59">
        <f>'Cout annuel'!L106</f>
        <v>0</v>
      </c>
      <c r="M82" s="126">
        <f t="shared" ref="M82:O82" si="117">L82</f>
        <v>0</v>
      </c>
      <c r="N82" s="126">
        <f t="shared" si="117"/>
        <v>0</v>
      </c>
      <c r="O82" s="60">
        <f t="shared" si="117"/>
        <v>0</v>
      </c>
      <c r="P82" s="59">
        <f>'Cout annuel'!M106</f>
        <v>0</v>
      </c>
      <c r="Q82" s="126">
        <f t="shared" ref="Q82:S82" si="118">P82</f>
        <v>0</v>
      </c>
      <c r="R82" s="126">
        <f t="shared" si="118"/>
        <v>0</v>
      </c>
      <c r="S82" s="129">
        <f t="shared" si="118"/>
        <v>0</v>
      </c>
      <c r="T82"/>
      <c r="U82"/>
      <c r="V82"/>
      <c r="W82"/>
      <c r="X82"/>
      <c r="Y82"/>
      <c r="Z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row>
    <row r="83" spans="1:120" s="11" customFormat="1" ht="35.549999999999997" customHeight="1" x14ac:dyDescent="0.3">
      <c r="A83" s="146">
        <f>'Cout annuel'!A107</f>
        <v>120203</v>
      </c>
      <c r="B83" s="146" t="str">
        <f>'Cout annuel'!B107</f>
        <v>Etat</v>
      </c>
      <c r="C83" s="146" t="str">
        <f>'Cout annuel'!C107</f>
        <v>Services PN
DSPAP / DIPN / RAID</v>
      </c>
      <c r="D83" s="146" t="str">
        <f>'Cout annuel'!D107</f>
        <v>4/6, rue Guillot</v>
      </c>
      <c r="E83" s="146">
        <f>'Cout annuel'!E107</f>
        <v>92120</v>
      </c>
      <c r="F83" s="146" t="str">
        <f>'Cout annuel'!F107</f>
        <v>Montrouge</v>
      </c>
      <c r="G83" s="146">
        <f>'Cout annuel'!G107</f>
        <v>0</v>
      </c>
      <c r="H83" s="146">
        <f>'Cout annuel'!H107</f>
        <v>0</v>
      </c>
      <c r="I83" s="198"/>
      <c r="J83" s="48" t="str">
        <f>'Cout annuel'!J107</f>
        <v>120203-COMMISSARIAT DE POLICE DE MONTROUGE-92120-Montrouge</v>
      </c>
      <c r="K83" s="55">
        <f>'Cout annuel'!K107</f>
        <v>2</v>
      </c>
      <c r="L83" s="59">
        <f>'Cout annuel'!L107</f>
        <v>0</v>
      </c>
      <c r="M83" s="126">
        <f t="shared" ref="M83:O83" si="119">L83</f>
        <v>0</v>
      </c>
      <c r="N83" s="126">
        <f t="shared" si="119"/>
        <v>0</v>
      </c>
      <c r="O83" s="60">
        <f t="shared" si="119"/>
        <v>0</v>
      </c>
      <c r="P83" s="59">
        <f>'Cout annuel'!M107</f>
        <v>0</v>
      </c>
      <c r="Q83" s="126">
        <f t="shared" ref="Q83:S83" si="120">P83</f>
        <v>0</v>
      </c>
      <c r="R83" s="126">
        <f t="shared" si="120"/>
        <v>0</v>
      </c>
      <c r="S83" s="129">
        <f t="shared" si="120"/>
        <v>0</v>
      </c>
      <c r="T83"/>
      <c r="U83"/>
      <c r="V83"/>
      <c r="W83"/>
      <c r="X83"/>
      <c r="Y83"/>
      <c r="Z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row>
    <row r="84" spans="1:120" s="11" customFormat="1" ht="35.549999999999997" customHeight="1" x14ac:dyDescent="0.3">
      <c r="A84" s="146">
        <f>'Cout annuel'!A108</f>
        <v>120212</v>
      </c>
      <c r="B84" s="146" t="str">
        <f>'Cout annuel'!B108</f>
        <v>Etat</v>
      </c>
      <c r="C84" s="146" t="str">
        <f>'Cout annuel'!C108</f>
        <v>Services PN
DSPAP / DIPN / RAID</v>
      </c>
      <c r="D84" s="146" t="str">
        <f>'Cout annuel'!D108</f>
        <v>5, place du Maréchal Leclerc</v>
      </c>
      <c r="E84" s="146">
        <f>'Cout annuel'!E108</f>
        <v>91260</v>
      </c>
      <c r="F84" s="146" t="str">
        <f>'Cout annuel'!F108</f>
        <v>Juvisy-sur-Orge</v>
      </c>
      <c r="G84" s="146">
        <f>'Cout annuel'!G108</f>
        <v>0</v>
      </c>
      <c r="H84" s="146">
        <f>'Cout annuel'!H108</f>
        <v>0</v>
      </c>
      <c r="I84" s="198"/>
      <c r="J84" s="48" t="str">
        <f>'Cout annuel'!J108</f>
        <v>120212-HOTEL DE POLICE DE JUVISY-SUR-ORGE-91260-Juvisy-sur-Orge</v>
      </c>
      <c r="K84" s="55">
        <f>'Cout annuel'!K108</f>
        <v>1</v>
      </c>
      <c r="L84" s="59">
        <f>'Cout annuel'!L108</f>
        <v>0</v>
      </c>
      <c r="M84" s="126">
        <f t="shared" ref="M84:O84" si="121">L84</f>
        <v>0</v>
      </c>
      <c r="N84" s="126">
        <f t="shared" si="121"/>
        <v>0</v>
      </c>
      <c r="O84" s="60">
        <f t="shared" si="121"/>
        <v>0</v>
      </c>
      <c r="P84" s="59">
        <f>'Cout annuel'!M108</f>
        <v>0</v>
      </c>
      <c r="Q84" s="126">
        <f t="shared" ref="Q84:S84" si="122">P84</f>
        <v>0</v>
      </c>
      <c r="R84" s="126">
        <f t="shared" si="122"/>
        <v>0</v>
      </c>
      <c r="S84" s="129">
        <f t="shared" si="122"/>
        <v>0</v>
      </c>
      <c r="T84"/>
      <c r="U84"/>
      <c r="V84"/>
      <c r="W84"/>
      <c r="X84"/>
      <c r="Y84"/>
      <c r="Z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row>
    <row r="85" spans="1:120" s="11" customFormat="1" ht="35.549999999999997" customHeight="1" x14ac:dyDescent="0.3">
      <c r="A85" s="146">
        <f>'Cout annuel'!A109</f>
        <v>120302</v>
      </c>
      <c r="B85" s="146" t="str">
        <f>'Cout annuel'!B109</f>
        <v>Etat</v>
      </c>
      <c r="C85" s="146" t="str">
        <f>'Cout annuel'!C109</f>
        <v>Services PN
DSPAP / DIPN / RAID</v>
      </c>
      <c r="D85" s="146" t="str">
        <f>'Cout annuel'!D109</f>
        <v>14/16, rue Eugène et Marie-Louise Cornet</v>
      </c>
      <c r="E85" s="146">
        <f>'Cout annuel'!E109</f>
        <v>93500</v>
      </c>
      <c r="F85" s="146" t="str">
        <f>'Cout annuel'!F109</f>
        <v>Pantin</v>
      </c>
      <c r="G85" s="146">
        <f>'Cout annuel'!G109</f>
        <v>0</v>
      </c>
      <c r="H85" s="146">
        <f>'Cout annuel'!H109</f>
        <v>0</v>
      </c>
      <c r="I85" s="198"/>
      <c r="J85" s="48" t="str">
        <f>'Cout annuel'!J109</f>
        <v>120302-COMMISSARIAT DE POLICE DE PANTIN-93500-Pantin</v>
      </c>
      <c r="K85" s="55">
        <f>'Cout annuel'!K109</f>
        <v>2</v>
      </c>
      <c r="L85" s="59">
        <f>'Cout annuel'!L109</f>
        <v>0</v>
      </c>
      <c r="M85" s="126">
        <f t="shared" ref="M85:O85" si="123">L85</f>
        <v>0</v>
      </c>
      <c r="N85" s="126">
        <f t="shared" si="123"/>
        <v>0</v>
      </c>
      <c r="O85" s="60">
        <f t="shared" si="123"/>
        <v>0</v>
      </c>
      <c r="P85" s="59">
        <f>'Cout annuel'!M109</f>
        <v>0</v>
      </c>
      <c r="Q85" s="126">
        <f t="shared" ref="Q85:S85" si="124">P85</f>
        <v>0</v>
      </c>
      <c r="R85" s="126">
        <f t="shared" si="124"/>
        <v>0</v>
      </c>
      <c r="S85" s="129">
        <f t="shared" si="124"/>
        <v>0</v>
      </c>
      <c r="T85"/>
      <c r="U85"/>
      <c r="V85"/>
      <c r="W85"/>
      <c r="X85"/>
      <c r="Y85"/>
      <c r="Z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row>
    <row r="86" spans="1:120" s="11" customFormat="1" ht="35.549999999999997" customHeight="1" x14ac:dyDescent="0.3">
      <c r="A86" s="146">
        <f>'Cout annuel'!A110</f>
        <v>120324</v>
      </c>
      <c r="B86" s="146" t="str">
        <f>'Cout annuel'!B110</f>
        <v>Etat</v>
      </c>
      <c r="C86" s="146" t="str">
        <f>'Cout annuel'!C110</f>
        <v>Services PN
DSPAP / DIPN / RAID</v>
      </c>
      <c r="D86" s="146" t="str">
        <f>'Cout annuel'!D110</f>
        <v>2, avenue de Claye</v>
      </c>
      <c r="E86" s="146">
        <f>'Cout annuel'!E110</f>
        <v>77500</v>
      </c>
      <c r="F86" s="146" t="str">
        <f>'Cout annuel'!F110</f>
        <v>Chelles</v>
      </c>
      <c r="G86" s="146">
        <f>'Cout annuel'!G110</f>
        <v>0</v>
      </c>
      <c r="H86" s="146">
        <f>'Cout annuel'!H110</f>
        <v>0</v>
      </c>
      <c r="I86" s="198"/>
      <c r="J86" s="48" t="str">
        <f>'Cout annuel'!J110</f>
        <v>120324-COMMISSARIAT DE POLICE DE CHELLES-77500-Chelles</v>
      </c>
      <c r="K86" s="55">
        <f>'Cout annuel'!K110</f>
        <v>2</v>
      </c>
      <c r="L86" s="59">
        <f>'Cout annuel'!L110</f>
        <v>0</v>
      </c>
      <c r="M86" s="126">
        <f t="shared" ref="M86:O86" si="125">L86</f>
        <v>0</v>
      </c>
      <c r="N86" s="126">
        <f t="shared" si="125"/>
        <v>0</v>
      </c>
      <c r="O86" s="60">
        <f t="shared" si="125"/>
        <v>0</v>
      </c>
      <c r="P86" s="59">
        <f>'Cout annuel'!M110</f>
        <v>0</v>
      </c>
      <c r="Q86" s="126">
        <f t="shared" ref="Q86:S86" si="126">P86</f>
        <v>0</v>
      </c>
      <c r="R86" s="126">
        <f t="shared" si="126"/>
        <v>0</v>
      </c>
      <c r="S86" s="129">
        <f t="shared" si="126"/>
        <v>0</v>
      </c>
      <c r="T86"/>
      <c r="U86"/>
      <c r="V86"/>
      <c r="W86"/>
      <c r="X86"/>
      <c r="Y86"/>
      <c r="Z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row>
    <row r="87" spans="1:120" s="11" customFormat="1" ht="35.549999999999997" customHeight="1" x14ac:dyDescent="0.3">
      <c r="A87" s="146">
        <f>'Cout annuel'!A111</f>
        <v>120336</v>
      </c>
      <c r="B87" s="146" t="str">
        <f>'Cout annuel'!B111</f>
        <v>Etat</v>
      </c>
      <c r="C87" s="146" t="str">
        <f>'Cout annuel'!C111</f>
        <v>Services PN
DSPAP / DIPN / RAID</v>
      </c>
      <c r="D87" s="146" t="str">
        <f>'Cout annuel'!D111</f>
        <v>18, rue Raymond Queneau</v>
      </c>
      <c r="E87" s="146">
        <f>'Cout annuel'!E111</f>
        <v>75018</v>
      </c>
      <c r="F87" s="146" t="str">
        <f>'Cout annuel'!F111</f>
        <v>Paris</v>
      </c>
      <c r="G87" s="146">
        <f>'Cout annuel'!G111</f>
        <v>0</v>
      </c>
      <c r="H87" s="146">
        <f>'Cout annuel'!H111</f>
        <v>0</v>
      </c>
      <c r="I87" s="198"/>
      <c r="J87" s="48" t="str">
        <f>'Cout annuel'!J111</f>
        <v>120336-BAPSA CHAPELLE-75018-Paris</v>
      </c>
      <c r="K87" s="55">
        <f>'Cout annuel'!K111</f>
        <v>2</v>
      </c>
      <c r="L87" s="59">
        <f>'Cout annuel'!L111</f>
        <v>0</v>
      </c>
      <c r="M87" s="126">
        <f t="shared" ref="M87:O87" si="127">L87</f>
        <v>0</v>
      </c>
      <c r="N87" s="126">
        <f t="shared" si="127"/>
        <v>0</v>
      </c>
      <c r="O87" s="60">
        <f t="shared" si="127"/>
        <v>0</v>
      </c>
      <c r="P87" s="59">
        <f>'Cout annuel'!M111</f>
        <v>0</v>
      </c>
      <c r="Q87" s="126">
        <f t="shared" ref="Q87:S87" si="128">P87</f>
        <v>0</v>
      </c>
      <c r="R87" s="126">
        <f t="shared" si="128"/>
        <v>0</v>
      </c>
      <c r="S87" s="129">
        <f t="shared" si="128"/>
        <v>0</v>
      </c>
      <c r="T87"/>
      <c r="U87"/>
      <c r="V87"/>
      <c r="W87"/>
      <c r="X87"/>
      <c r="Y87"/>
      <c r="Z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row>
    <row r="88" spans="1:120" s="11" customFormat="1" ht="35.549999999999997" customHeight="1" x14ac:dyDescent="0.3">
      <c r="A88" s="146">
        <f>'Cout annuel'!A112</f>
        <v>120339</v>
      </c>
      <c r="B88" s="146" t="str">
        <f>'Cout annuel'!B112</f>
        <v>Etat</v>
      </c>
      <c r="C88" s="146" t="str">
        <f>'Cout annuel'!C112</f>
        <v>Services PN
DSPAP / DIPN / RAID</v>
      </c>
      <c r="D88" s="146" t="str">
        <f>'Cout annuel'!D112</f>
        <v>4, boulevard du Charles de Gaulle</v>
      </c>
      <c r="E88" s="146">
        <f>'Cout annuel'!E112</f>
        <v>91800</v>
      </c>
      <c r="F88" s="146" t="str">
        <f>'Cout annuel'!F112</f>
        <v>Brunoy</v>
      </c>
      <c r="G88" s="146">
        <f>'Cout annuel'!G112</f>
        <v>0</v>
      </c>
      <c r="H88" s="146">
        <f>'Cout annuel'!H112</f>
        <v>0</v>
      </c>
      <c r="I88" s="198"/>
      <c r="J88" s="48" t="str">
        <f>'Cout annuel'!J112</f>
        <v>120339-COMMISSARIAT DE POLICE DE BRUNOY-91800-Brunoy</v>
      </c>
      <c r="K88" s="55">
        <f>'Cout annuel'!K112</f>
        <v>7</v>
      </c>
      <c r="L88" s="59">
        <f>'Cout annuel'!L112</f>
        <v>0</v>
      </c>
      <c r="M88" s="126">
        <f t="shared" ref="M88:O88" si="129">L88</f>
        <v>0</v>
      </c>
      <c r="N88" s="126">
        <f t="shared" si="129"/>
        <v>0</v>
      </c>
      <c r="O88" s="60">
        <f t="shared" si="129"/>
        <v>0</v>
      </c>
      <c r="P88" s="59">
        <f>'Cout annuel'!M112</f>
        <v>0</v>
      </c>
      <c r="Q88" s="126">
        <f t="shared" ref="Q88:S88" si="130">P88</f>
        <v>0</v>
      </c>
      <c r="R88" s="126">
        <f t="shared" si="130"/>
        <v>0</v>
      </c>
      <c r="S88" s="129">
        <f t="shared" si="130"/>
        <v>0</v>
      </c>
      <c r="T88"/>
      <c r="U88"/>
      <c r="V88"/>
      <c r="W88"/>
      <c r="X88"/>
      <c r="Y88"/>
      <c r="Z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row>
    <row r="89" spans="1:120" s="11" customFormat="1" ht="35.549999999999997" customHeight="1" x14ac:dyDescent="0.3">
      <c r="A89" s="146">
        <f>'Cout annuel'!A113</f>
        <v>120343</v>
      </c>
      <c r="B89" s="146" t="str">
        <f>'Cout annuel'!B113</f>
        <v>Etat</v>
      </c>
      <c r="C89" s="146" t="str">
        <f>'Cout annuel'!C113</f>
        <v>Services PN
DSPAP / DIPN / RAID</v>
      </c>
      <c r="D89" s="146" t="str">
        <f>'Cout annuel'!D113</f>
        <v>1, rue des Mathurins</v>
      </c>
      <c r="E89" s="146">
        <f>'Cout annuel'!E113</f>
        <v>92220</v>
      </c>
      <c r="F89" s="146" t="str">
        <f>'Cout annuel'!F113</f>
        <v>Bagneux</v>
      </c>
      <c r="G89" s="146">
        <f>'Cout annuel'!G113</f>
        <v>0</v>
      </c>
      <c r="H89" s="146">
        <f>'Cout annuel'!H113</f>
        <v>0</v>
      </c>
      <c r="I89" s="198"/>
      <c r="J89" s="48" t="str">
        <f>'Cout annuel'!J113</f>
        <v>120343-COMMISSARIAT DE POLICE DE BAGNEUX-92220-Bagneux</v>
      </c>
      <c r="K89" s="55">
        <f>'Cout annuel'!K113</f>
        <v>3</v>
      </c>
      <c r="L89" s="59">
        <f>'Cout annuel'!L113</f>
        <v>0</v>
      </c>
      <c r="M89" s="126">
        <f t="shared" ref="M89:O89" si="131">L89</f>
        <v>0</v>
      </c>
      <c r="N89" s="126">
        <f t="shared" si="131"/>
        <v>0</v>
      </c>
      <c r="O89" s="60">
        <f t="shared" si="131"/>
        <v>0</v>
      </c>
      <c r="P89" s="59">
        <f>'Cout annuel'!M113</f>
        <v>0</v>
      </c>
      <c r="Q89" s="126">
        <f t="shared" ref="Q89:S89" si="132">P89</f>
        <v>0</v>
      </c>
      <c r="R89" s="126">
        <f t="shared" si="132"/>
        <v>0</v>
      </c>
      <c r="S89" s="129">
        <f t="shared" si="132"/>
        <v>0</v>
      </c>
      <c r="T89"/>
      <c r="U89"/>
      <c r="V89"/>
      <c r="W89"/>
      <c r="X89"/>
      <c r="Y89"/>
      <c r="Z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row>
    <row r="90" spans="1:120" s="11" customFormat="1" ht="35.549999999999997" customHeight="1" x14ac:dyDescent="0.3">
      <c r="A90" s="146">
        <f>'Cout annuel'!A114</f>
        <v>120353</v>
      </c>
      <c r="B90" s="146" t="str">
        <f>'Cout annuel'!B114</f>
        <v>Etat</v>
      </c>
      <c r="C90" s="146" t="str">
        <f>'Cout annuel'!C114</f>
        <v>Services PN
DSPAP / DIPN / RAID</v>
      </c>
      <c r="D90" s="146" t="str">
        <f>'Cout annuel'!D114</f>
        <v>3/9, rue Erik Satie</v>
      </c>
      <c r="E90" s="146">
        <f>'Cout annuel'!E114</f>
        <v>75019</v>
      </c>
      <c r="F90" s="146" t="str">
        <f>'Cout annuel'!F114</f>
        <v>Paris</v>
      </c>
      <c r="G90" s="146">
        <f>'Cout annuel'!G114</f>
        <v>0</v>
      </c>
      <c r="H90" s="146">
        <f>'Cout annuel'!H114</f>
        <v>0</v>
      </c>
      <c r="I90" s="198"/>
      <c r="J90" s="48" t="str">
        <f>'Cout annuel'!J114</f>
        <v>120353-COMMISSARIAT CENTRAL DU 19EME ARRD-75019-Paris</v>
      </c>
      <c r="K90" s="55">
        <f>'Cout annuel'!K114</f>
        <v>2</v>
      </c>
      <c r="L90" s="59">
        <f>'Cout annuel'!L114</f>
        <v>0</v>
      </c>
      <c r="M90" s="126">
        <f t="shared" ref="M90:O90" si="133">L90</f>
        <v>0</v>
      </c>
      <c r="N90" s="126">
        <f t="shared" si="133"/>
        <v>0</v>
      </c>
      <c r="O90" s="60">
        <f t="shared" si="133"/>
        <v>0</v>
      </c>
      <c r="P90" s="59">
        <f>'Cout annuel'!M114</f>
        <v>0</v>
      </c>
      <c r="Q90" s="126">
        <f t="shared" ref="Q90:S90" si="134">P90</f>
        <v>0</v>
      </c>
      <c r="R90" s="126">
        <f t="shared" si="134"/>
        <v>0</v>
      </c>
      <c r="S90" s="129">
        <f t="shared" si="134"/>
        <v>0</v>
      </c>
      <c r="T90"/>
      <c r="U90"/>
      <c r="V90"/>
      <c r="W90"/>
      <c r="X90"/>
      <c r="Y90"/>
      <c r="Z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row>
    <row r="91" spans="1:120" s="11" customFormat="1" ht="35.549999999999997" customHeight="1" x14ac:dyDescent="0.3">
      <c r="A91" s="146">
        <f>'Cout annuel'!A115</f>
        <v>120353</v>
      </c>
      <c r="B91" s="146" t="str">
        <f>'Cout annuel'!B115</f>
        <v>Etat</v>
      </c>
      <c r="C91" s="146" t="str">
        <f>'Cout annuel'!C115</f>
        <v>Directions PP</v>
      </c>
      <c r="D91" s="146" t="str">
        <f>'Cout annuel'!D115</f>
        <v>3/9, rue Erik Satie</v>
      </c>
      <c r="E91" s="146">
        <f>'Cout annuel'!E115</f>
        <v>75019</v>
      </c>
      <c r="F91" s="146" t="str">
        <f>'Cout annuel'!F115</f>
        <v>Paris</v>
      </c>
      <c r="G91" s="146">
        <f>'Cout annuel'!G115</f>
        <v>0</v>
      </c>
      <c r="H91" s="146">
        <f>'Cout annuel'!H115</f>
        <v>0</v>
      </c>
      <c r="I91" s="198"/>
      <c r="J91" s="48" t="str">
        <f>'Cout annuel'!J115</f>
        <v>120353-COMMISSARIAT CENTRAL DU 19EME ARRD-75019-Paris</v>
      </c>
      <c r="K91" s="55">
        <f>'Cout annuel'!K115</f>
        <v>1</v>
      </c>
      <c r="L91" s="59">
        <f>'Cout annuel'!L115</f>
        <v>0</v>
      </c>
      <c r="M91" s="126">
        <f t="shared" ref="M91:O91" si="135">L91</f>
        <v>0</v>
      </c>
      <c r="N91" s="126">
        <f t="shared" si="135"/>
        <v>0</v>
      </c>
      <c r="O91" s="60">
        <f t="shared" si="135"/>
        <v>0</v>
      </c>
      <c r="P91" s="59">
        <f>'Cout annuel'!M115</f>
        <v>0</v>
      </c>
      <c r="Q91" s="126">
        <f t="shared" ref="Q91:S91" si="136">P91</f>
        <v>0</v>
      </c>
      <c r="R91" s="126">
        <f t="shared" si="136"/>
        <v>0</v>
      </c>
      <c r="S91" s="129">
        <f t="shared" si="136"/>
        <v>0</v>
      </c>
      <c r="T91"/>
      <c r="U91"/>
      <c r="V91"/>
      <c r="W91"/>
      <c r="X91"/>
      <c r="Y91"/>
      <c r="Z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row>
    <row r="92" spans="1:120" s="11" customFormat="1" ht="35.549999999999997" customHeight="1" x14ac:dyDescent="0.3">
      <c r="A92" s="146">
        <f>'Cout annuel'!A116</f>
        <v>120477</v>
      </c>
      <c r="B92" s="146" t="str">
        <f>'Cout annuel'!B116</f>
        <v>Etat</v>
      </c>
      <c r="C92" s="146" t="str">
        <f>'Cout annuel'!C116</f>
        <v>Services PN
DSPAP / DIPN / RAID</v>
      </c>
      <c r="D92" s="146" t="str">
        <f>'Cout annuel'!D116</f>
        <v>3, avenue du Maréchal de Lattre de Tassigny</v>
      </c>
      <c r="E92" s="146">
        <f>'Cout annuel'!E116</f>
        <v>94130</v>
      </c>
      <c r="F92" s="146" t="str">
        <f>'Cout annuel'!F116</f>
        <v>Nogent-sur-Marne</v>
      </c>
      <c r="G92" s="146">
        <f>'Cout annuel'!G116</f>
        <v>0</v>
      </c>
      <c r="H92" s="146">
        <f>'Cout annuel'!H116</f>
        <v>0</v>
      </c>
      <c r="I92" s="198"/>
      <c r="J92" s="48" t="str">
        <f>'Cout annuel'!J116</f>
        <v>120477-COMMISSARIAT DE POLICE DE NOGENT-SUR-MARNE-94130-Nogent-sur-Marne</v>
      </c>
      <c r="K92" s="55">
        <f>'Cout annuel'!K116</f>
        <v>1</v>
      </c>
      <c r="L92" s="59">
        <f>'Cout annuel'!L116</f>
        <v>0</v>
      </c>
      <c r="M92" s="126">
        <f t="shared" ref="M92:O92" si="137">L92</f>
        <v>0</v>
      </c>
      <c r="N92" s="126">
        <f t="shared" si="137"/>
        <v>0</v>
      </c>
      <c r="O92" s="60">
        <f t="shared" si="137"/>
        <v>0</v>
      </c>
      <c r="P92" s="59">
        <f>'Cout annuel'!M116</f>
        <v>0</v>
      </c>
      <c r="Q92" s="126">
        <f t="shared" ref="Q92:S92" si="138">P92</f>
        <v>0</v>
      </c>
      <c r="R92" s="126">
        <f t="shared" si="138"/>
        <v>0</v>
      </c>
      <c r="S92" s="129">
        <f t="shared" si="138"/>
        <v>0</v>
      </c>
      <c r="T92"/>
      <c r="U92"/>
      <c r="V92"/>
      <c r="W92"/>
      <c r="X92"/>
      <c r="Y92"/>
      <c r="Z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row>
    <row r="93" spans="1:120" s="11" customFormat="1" ht="35.549999999999997" customHeight="1" x14ac:dyDescent="0.3">
      <c r="A93" s="146">
        <f>'Cout annuel'!A117</f>
        <v>120608</v>
      </c>
      <c r="B93" s="146" t="str">
        <f>'Cout annuel'!B117</f>
        <v>Etat</v>
      </c>
      <c r="C93" s="146" t="str">
        <f>'Cout annuel'!C117</f>
        <v>Directions PP</v>
      </c>
      <c r="D93" s="146" t="str">
        <f>'Cout annuel'!D117</f>
        <v>24, avenue André Morizet</v>
      </c>
      <c r="E93" s="146">
        <f>'Cout annuel'!E117</f>
        <v>92100</v>
      </c>
      <c r="F93" s="146" t="str">
        <f>'Cout annuel'!F117</f>
        <v>Boulogne-Billancourt</v>
      </c>
      <c r="G93" s="146">
        <f>'Cout annuel'!G117</f>
        <v>0</v>
      </c>
      <c r="H93" s="146">
        <f>'Cout annuel'!H117</f>
        <v>0</v>
      </c>
      <c r="I93" s="198"/>
      <c r="J93" s="48" t="str">
        <f>'Cout annuel'!J117</f>
        <v>120608-COMMISSARIAT DE POLICE DE BOULOGNE-BILLANCOURT-92100-Boulogne-Billancourt</v>
      </c>
      <c r="K93" s="55">
        <f>'Cout annuel'!K117</f>
        <v>1</v>
      </c>
      <c r="L93" s="59">
        <f>'Cout annuel'!L117</f>
        <v>0</v>
      </c>
      <c r="M93" s="126">
        <f t="shared" ref="M93:O93" si="139">L93</f>
        <v>0</v>
      </c>
      <c r="N93" s="126">
        <f t="shared" si="139"/>
        <v>0</v>
      </c>
      <c r="O93" s="60">
        <f t="shared" si="139"/>
        <v>0</v>
      </c>
      <c r="P93" s="59">
        <f>'Cout annuel'!M117</f>
        <v>0</v>
      </c>
      <c r="Q93" s="126">
        <f t="shared" ref="Q93:S93" si="140">P93</f>
        <v>0</v>
      </c>
      <c r="R93" s="126">
        <f t="shared" si="140"/>
        <v>0</v>
      </c>
      <c r="S93" s="129">
        <f t="shared" si="140"/>
        <v>0</v>
      </c>
      <c r="T93"/>
      <c r="U93"/>
      <c r="V93"/>
      <c r="W93"/>
      <c r="X93"/>
      <c r="Y93"/>
      <c r="Z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row>
    <row r="94" spans="1:120" s="11" customFormat="1" ht="35.549999999999997" customHeight="1" x14ac:dyDescent="0.3">
      <c r="A94" s="146">
        <f>'Cout annuel'!A118</f>
        <v>120608</v>
      </c>
      <c r="B94" s="146" t="str">
        <f>'Cout annuel'!B118</f>
        <v>Etat</v>
      </c>
      <c r="C94" s="146" t="str">
        <f>'Cout annuel'!C118</f>
        <v>Services PN
DSPAP / DIPN / RAID</v>
      </c>
      <c r="D94" s="146" t="str">
        <f>'Cout annuel'!D118</f>
        <v>24, avenue André Morizet</v>
      </c>
      <c r="E94" s="146">
        <f>'Cout annuel'!E118</f>
        <v>92100</v>
      </c>
      <c r="F94" s="146" t="str">
        <f>'Cout annuel'!F118</f>
        <v>Boulogne-Billancourt</v>
      </c>
      <c r="G94" s="146">
        <f>'Cout annuel'!G118</f>
        <v>0</v>
      </c>
      <c r="H94" s="146">
        <f>'Cout annuel'!H118</f>
        <v>0</v>
      </c>
      <c r="I94" s="198"/>
      <c r="J94" s="48" t="str">
        <f>'Cout annuel'!J118</f>
        <v>120608-COMMISSARIAT DE POLICE DE BOULOGNE-BILLANCOURT-92100-Boulogne-Billancourt</v>
      </c>
      <c r="K94" s="55">
        <f>'Cout annuel'!K118</f>
        <v>19</v>
      </c>
      <c r="L94" s="59">
        <f>'Cout annuel'!L118</f>
        <v>0</v>
      </c>
      <c r="M94" s="126">
        <f t="shared" ref="M94:O94" si="141">L94</f>
        <v>0</v>
      </c>
      <c r="N94" s="126">
        <f t="shared" si="141"/>
        <v>0</v>
      </c>
      <c r="O94" s="60">
        <f t="shared" si="141"/>
        <v>0</v>
      </c>
      <c r="P94" s="59">
        <f>'Cout annuel'!M118</f>
        <v>0</v>
      </c>
      <c r="Q94" s="126">
        <f t="shared" ref="Q94:S94" si="142">P94</f>
        <v>0</v>
      </c>
      <c r="R94" s="126">
        <f t="shared" si="142"/>
        <v>0</v>
      </c>
      <c r="S94" s="129">
        <f t="shared" si="142"/>
        <v>0</v>
      </c>
      <c r="T94"/>
      <c r="U94"/>
      <c r="V94"/>
      <c r="W94"/>
      <c r="X94"/>
      <c r="Y94"/>
      <c r="Z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row>
    <row r="95" spans="1:120" s="11" customFormat="1" ht="35.549999999999997" customHeight="1" x14ac:dyDescent="0.3">
      <c r="A95" s="146">
        <f>'Cout annuel'!A119</f>
        <v>120634</v>
      </c>
      <c r="B95" s="146" t="str">
        <f>'Cout annuel'!B119</f>
        <v>Etat</v>
      </c>
      <c r="C95" s="146" t="str">
        <f>'Cout annuel'!C119</f>
        <v>Services PN
DSPAP / DIPN / RAID</v>
      </c>
      <c r="D95" s="146" t="str">
        <f>'Cout annuel'!D119</f>
        <v>26, rue du Port à l'Anglais</v>
      </c>
      <c r="E95" s="146">
        <f>'Cout annuel'!E119</f>
        <v>94140</v>
      </c>
      <c r="F95" s="146" t="str">
        <f>'Cout annuel'!F119</f>
        <v>Alfortville</v>
      </c>
      <c r="G95" s="146">
        <f>'Cout annuel'!G119</f>
        <v>0</v>
      </c>
      <c r="H95" s="146">
        <f>'Cout annuel'!H119</f>
        <v>0</v>
      </c>
      <c r="I95" s="198"/>
      <c r="J95" s="48" t="str">
        <f>'Cout annuel'!J119</f>
        <v>120634-COMMISSARIAT DE POLICE D'ALFORVILLE-94140-Alfortville</v>
      </c>
      <c r="K95" s="55">
        <f>'Cout annuel'!K119</f>
        <v>6</v>
      </c>
      <c r="L95" s="59">
        <f>'Cout annuel'!L119</f>
        <v>0</v>
      </c>
      <c r="M95" s="126">
        <f t="shared" ref="M95:O95" si="143">L95</f>
        <v>0</v>
      </c>
      <c r="N95" s="126">
        <f t="shared" si="143"/>
        <v>0</v>
      </c>
      <c r="O95" s="60">
        <f t="shared" si="143"/>
        <v>0</v>
      </c>
      <c r="P95" s="59">
        <f>'Cout annuel'!M119</f>
        <v>0</v>
      </c>
      <c r="Q95" s="126">
        <f t="shared" ref="Q95:S95" si="144">P95</f>
        <v>0</v>
      </c>
      <c r="R95" s="126">
        <f t="shared" si="144"/>
        <v>0</v>
      </c>
      <c r="S95" s="129">
        <f t="shared" si="144"/>
        <v>0</v>
      </c>
      <c r="T95"/>
      <c r="U95"/>
      <c r="V95"/>
      <c r="W95"/>
      <c r="X95"/>
      <c r="Y95"/>
      <c r="Z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row>
    <row r="96" spans="1:120" s="11" customFormat="1" ht="35.549999999999997" customHeight="1" x14ac:dyDescent="0.3">
      <c r="A96" s="146">
        <f>'Cout annuel'!A120</f>
        <v>120681</v>
      </c>
      <c r="B96" s="146" t="str">
        <f>'Cout annuel'!B120</f>
        <v>Etat</v>
      </c>
      <c r="C96" s="146" t="str">
        <f>'Cout annuel'!C120</f>
        <v>Services PN
DSPAP / DIPN / RAID</v>
      </c>
      <c r="D96" s="146" t="str">
        <f>'Cout annuel'!D120</f>
        <v>41, avenue du 8 Mai 1945</v>
      </c>
      <c r="E96" s="146">
        <f>'Cout annuel'!E120</f>
        <v>95200</v>
      </c>
      <c r="F96" s="146" t="str">
        <f>'Cout annuel'!F120</f>
        <v>Sarcelles</v>
      </c>
      <c r="G96" s="146">
        <f>'Cout annuel'!G120</f>
        <v>0</v>
      </c>
      <c r="H96" s="146">
        <f>'Cout annuel'!H120</f>
        <v>0</v>
      </c>
      <c r="I96" s="198"/>
      <c r="J96" s="48" t="str">
        <f>'Cout annuel'!J120</f>
        <v>120681-COMMISSARIAT DE POLICE DE SARCELLES-95200-Sarcelles</v>
      </c>
      <c r="K96" s="55">
        <f>'Cout annuel'!K120</f>
        <v>2</v>
      </c>
      <c r="L96" s="59">
        <f>'Cout annuel'!L120</f>
        <v>0</v>
      </c>
      <c r="M96" s="126">
        <f t="shared" ref="M96:O96" si="145">L96</f>
        <v>0</v>
      </c>
      <c r="N96" s="126">
        <f t="shared" si="145"/>
        <v>0</v>
      </c>
      <c r="O96" s="60">
        <f t="shared" si="145"/>
        <v>0</v>
      </c>
      <c r="P96" s="59">
        <f>'Cout annuel'!M120</f>
        <v>0</v>
      </c>
      <c r="Q96" s="126">
        <f t="shared" ref="Q96:S96" si="146">P96</f>
        <v>0</v>
      </c>
      <c r="R96" s="126">
        <f t="shared" si="146"/>
        <v>0</v>
      </c>
      <c r="S96" s="129">
        <f t="shared" si="146"/>
        <v>0</v>
      </c>
      <c r="T96"/>
      <c r="U96"/>
      <c r="V96"/>
      <c r="W96"/>
      <c r="X96"/>
      <c r="Y96"/>
      <c r="Z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row>
    <row r="97" spans="1:120" s="11" customFormat="1" ht="35.549999999999997" customHeight="1" x14ac:dyDescent="0.3">
      <c r="A97" s="146">
        <f>'Cout annuel'!A121</f>
        <v>120731</v>
      </c>
      <c r="B97" s="146" t="str">
        <f>'Cout annuel'!B121</f>
        <v>Etat</v>
      </c>
      <c r="C97" s="146" t="str">
        <f>'Cout annuel'!C121</f>
        <v>Services PN
DSPAP / DIPN / RAID</v>
      </c>
      <c r="D97" s="146" t="str">
        <f>'Cout annuel'!D121</f>
        <v>21, avenue du Maréchal Foch</v>
      </c>
      <c r="E97" s="146">
        <f>'Cout annuel'!E121</f>
        <v>95100</v>
      </c>
      <c r="F97" s="146" t="str">
        <f>'Cout annuel'!F121</f>
        <v>Argenteuil</v>
      </c>
      <c r="G97" s="146">
        <f>'Cout annuel'!G121</f>
        <v>0</v>
      </c>
      <c r="H97" s="146">
        <f>'Cout annuel'!H121</f>
        <v>0</v>
      </c>
      <c r="I97" s="198"/>
      <c r="J97" s="48" t="str">
        <f>'Cout annuel'!J121</f>
        <v>120731-HOTEL DE POLICE D'ARGENTEUIL-95100-Argenteuil</v>
      </c>
      <c r="K97" s="55">
        <f>'Cout annuel'!K121</f>
        <v>7</v>
      </c>
      <c r="L97" s="59">
        <f>'Cout annuel'!L121</f>
        <v>0</v>
      </c>
      <c r="M97" s="126">
        <f t="shared" ref="M97:O97" si="147">L97</f>
        <v>0</v>
      </c>
      <c r="N97" s="126">
        <f t="shared" si="147"/>
        <v>0</v>
      </c>
      <c r="O97" s="60">
        <f t="shared" si="147"/>
        <v>0</v>
      </c>
      <c r="P97" s="59">
        <f>'Cout annuel'!M121</f>
        <v>0</v>
      </c>
      <c r="Q97" s="126">
        <f t="shared" ref="Q97:S97" si="148">P97</f>
        <v>0</v>
      </c>
      <c r="R97" s="126">
        <f t="shared" si="148"/>
        <v>0</v>
      </c>
      <c r="S97" s="129">
        <f t="shared" si="148"/>
        <v>0</v>
      </c>
      <c r="T97"/>
      <c r="U97"/>
      <c r="V97"/>
      <c r="W97"/>
      <c r="X97"/>
      <c r="Y97"/>
      <c r="Z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row>
    <row r="98" spans="1:120" s="11" customFormat="1" ht="35.549999999999997" customHeight="1" x14ac:dyDescent="0.3">
      <c r="A98" s="146">
        <f>'Cout annuel'!A122</f>
        <v>120747</v>
      </c>
      <c r="B98" s="146" t="str">
        <f>'Cout annuel'!B122</f>
        <v>Etat</v>
      </c>
      <c r="C98" s="146" t="str">
        <f>'Cout annuel'!C122</f>
        <v>Services PN
DSPAP / DIPN / RAID</v>
      </c>
      <c r="D98" s="146" t="str">
        <f>'Cout annuel'!D122</f>
        <v>15, rue Marx Dormoy</v>
      </c>
      <c r="E98" s="146">
        <f>'Cout annuel'!E122</f>
        <v>94230</v>
      </c>
      <c r="F98" s="146" t="str">
        <f>'Cout annuel'!F122</f>
        <v>Cachan</v>
      </c>
      <c r="G98" s="146">
        <f>'Cout annuel'!G122</f>
        <v>0</v>
      </c>
      <c r="H98" s="146">
        <f>'Cout annuel'!H122</f>
        <v>0</v>
      </c>
      <c r="I98" s="198"/>
      <c r="J98" s="48" t="str">
        <f>'Cout annuel'!J122</f>
        <v>120747-COMMISSARIAT DE POLICE DE CACHAN-94230-Cachan</v>
      </c>
      <c r="K98" s="55">
        <f>'Cout annuel'!K122</f>
        <v>4</v>
      </c>
      <c r="L98" s="59">
        <f>'Cout annuel'!L122</f>
        <v>0</v>
      </c>
      <c r="M98" s="126">
        <f t="shared" ref="M98:O98" si="149">L98</f>
        <v>0</v>
      </c>
      <c r="N98" s="126">
        <f t="shared" si="149"/>
        <v>0</v>
      </c>
      <c r="O98" s="60">
        <f t="shared" si="149"/>
        <v>0</v>
      </c>
      <c r="P98" s="59">
        <f>'Cout annuel'!M122</f>
        <v>0</v>
      </c>
      <c r="Q98" s="126">
        <f t="shared" ref="Q98:S98" si="150">P98</f>
        <v>0</v>
      </c>
      <c r="R98" s="126">
        <f t="shared" si="150"/>
        <v>0</v>
      </c>
      <c r="S98" s="129">
        <f t="shared" si="150"/>
        <v>0</v>
      </c>
      <c r="T98"/>
      <c r="U98"/>
      <c r="V98"/>
      <c r="W98"/>
      <c r="X98"/>
      <c r="Y98"/>
      <c r="Z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row>
    <row r="99" spans="1:120" s="11" customFormat="1" ht="35.549999999999997" customHeight="1" x14ac:dyDescent="0.3">
      <c r="A99" s="146">
        <f>'Cout annuel'!A123</f>
        <v>120780</v>
      </c>
      <c r="B99" s="146" t="str">
        <f>'Cout annuel'!B123</f>
        <v>Etat</v>
      </c>
      <c r="C99" s="146" t="str">
        <f>'Cout annuel'!C123</f>
        <v>Services PN
DSPAP / DIPN / RAID</v>
      </c>
      <c r="D99" s="146" t="str">
        <f>'Cout annuel'!D123</f>
        <v>1, avenue de Montmorency</v>
      </c>
      <c r="E99" s="146">
        <f>'Cout annuel'!E123</f>
        <v>95190</v>
      </c>
      <c r="F99" s="146" t="str">
        <f>'Cout annuel'!F123</f>
        <v>Goussainville</v>
      </c>
      <c r="G99" s="146">
        <f>'Cout annuel'!G123</f>
        <v>0</v>
      </c>
      <c r="H99" s="146">
        <f>'Cout annuel'!H123</f>
        <v>0</v>
      </c>
      <c r="I99" s="198"/>
      <c r="J99" s="48" t="str">
        <f>'Cout annuel'!J123</f>
        <v>120780-COMMISSARIAT DE POLICE DE GOUSSAINVILLE-95190-Goussainville</v>
      </c>
      <c r="K99" s="55">
        <f>'Cout annuel'!K123</f>
        <v>4</v>
      </c>
      <c r="L99" s="59">
        <f>'Cout annuel'!L123</f>
        <v>0</v>
      </c>
      <c r="M99" s="126">
        <f t="shared" ref="M99:O99" si="151">L99</f>
        <v>0</v>
      </c>
      <c r="N99" s="126">
        <f t="shared" si="151"/>
        <v>0</v>
      </c>
      <c r="O99" s="60">
        <f t="shared" si="151"/>
        <v>0</v>
      </c>
      <c r="P99" s="59">
        <f>'Cout annuel'!M123</f>
        <v>0</v>
      </c>
      <c r="Q99" s="126">
        <f t="shared" ref="Q99:S99" si="152">P99</f>
        <v>0</v>
      </c>
      <c r="R99" s="126">
        <f t="shared" si="152"/>
        <v>0</v>
      </c>
      <c r="S99" s="129">
        <f t="shared" si="152"/>
        <v>0</v>
      </c>
      <c r="T99"/>
      <c r="U99"/>
      <c r="V99"/>
      <c r="W99"/>
      <c r="X99"/>
      <c r="Y99"/>
      <c r="Z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row>
    <row r="100" spans="1:120" s="11" customFormat="1" ht="35.549999999999997" customHeight="1" x14ac:dyDescent="0.3">
      <c r="A100" s="146">
        <f>'Cout annuel'!A124</f>
        <v>120798</v>
      </c>
      <c r="B100" s="146" t="str">
        <f>'Cout annuel'!B124</f>
        <v>Etat</v>
      </c>
      <c r="C100" s="146" t="str">
        <f>'Cout annuel'!C124</f>
        <v>Directions PP</v>
      </c>
      <c r="D100" s="146" t="str">
        <f>'Cout annuel'!D124</f>
        <v xml:space="preserve">20, boulevard de la République  </v>
      </c>
      <c r="E100" s="146">
        <f>'Cout annuel'!E124</f>
        <v>92210</v>
      </c>
      <c r="F100" s="146" t="str">
        <f>'Cout annuel'!F124</f>
        <v>Saint-Cloud</v>
      </c>
      <c r="G100" s="146">
        <f>'Cout annuel'!G124</f>
        <v>0</v>
      </c>
      <c r="H100" s="146">
        <f>'Cout annuel'!H124</f>
        <v>0</v>
      </c>
      <c r="I100" s="198"/>
      <c r="J100" s="48" t="str">
        <f>'Cout annuel'!J124</f>
        <v>120798-LOCAUX OMP 92-92210-Saint-Cloud</v>
      </c>
      <c r="K100" s="55">
        <f>'Cout annuel'!K124</f>
        <v>2</v>
      </c>
      <c r="L100" s="59">
        <f>'Cout annuel'!L124</f>
        <v>0</v>
      </c>
      <c r="M100" s="126">
        <f t="shared" ref="M100:O100" si="153">L100</f>
        <v>0</v>
      </c>
      <c r="N100" s="126">
        <f t="shared" si="153"/>
        <v>0</v>
      </c>
      <c r="O100" s="60">
        <f t="shared" si="153"/>
        <v>0</v>
      </c>
      <c r="P100" s="59">
        <f>'Cout annuel'!M124</f>
        <v>0</v>
      </c>
      <c r="Q100" s="126">
        <f t="shared" ref="Q100:S100" si="154">P100</f>
        <v>0</v>
      </c>
      <c r="R100" s="126">
        <f t="shared" si="154"/>
        <v>0</v>
      </c>
      <c r="S100" s="129">
        <f t="shared" si="154"/>
        <v>0</v>
      </c>
      <c r="T100"/>
      <c r="U100"/>
      <c r="V100"/>
      <c r="W100"/>
      <c r="X100"/>
      <c r="Y100"/>
      <c r="Z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row>
    <row r="101" spans="1:120" s="11" customFormat="1" ht="35.549999999999997" customHeight="1" x14ac:dyDescent="0.3">
      <c r="A101" s="146">
        <f>'Cout annuel'!A125</f>
        <v>120798</v>
      </c>
      <c r="B101" s="146" t="str">
        <f>'Cout annuel'!B125</f>
        <v>Etat</v>
      </c>
      <c r="C101" s="146" t="str">
        <f>'Cout annuel'!C125</f>
        <v>Services PN
DSPAP / DIPN / RAID</v>
      </c>
      <c r="D101" s="146" t="str">
        <f>'Cout annuel'!D125</f>
        <v xml:space="preserve">20, boulevard de la République  </v>
      </c>
      <c r="E101" s="146">
        <f>'Cout annuel'!E125</f>
        <v>92210</v>
      </c>
      <c r="F101" s="146" t="str">
        <f>'Cout annuel'!F125</f>
        <v>Saint-Cloud</v>
      </c>
      <c r="G101" s="146">
        <f>'Cout annuel'!G125</f>
        <v>0</v>
      </c>
      <c r="H101" s="146">
        <f>'Cout annuel'!H125</f>
        <v>0</v>
      </c>
      <c r="I101" s="198"/>
      <c r="J101" s="48" t="str">
        <f>'Cout annuel'!J125</f>
        <v>120798-LOCAUX OMP 92-92210-Saint-Cloud</v>
      </c>
      <c r="K101" s="55">
        <f>'Cout annuel'!K125</f>
        <v>31</v>
      </c>
      <c r="L101" s="59">
        <f>'Cout annuel'!L125</f>
        <v>0</v>
      </c>
      <c r="M101" s="126">
        <f t="shared" ref="M101:O101" si="155">L101</f>
        <v>0</v>
      </c>
      <c r="N101" s="126">
        <f t="shared" si="155"/>
        <v>0</v>
      </c>
      <c r="O101" s="60">
        <f t="shared" si="155"/>
        <v>0</v>
      </c>
      <c r="P101" s="59">
        <f>'Cout annuel'!M125</f>
        <v>0</v>
      </c>
      <c r="Q101" s="126">
        <f t="shared" ref="Q101:S101" si="156">P101</f>
        <v>0</v>
      </c>
      <c r="R101" s="126">
        <f t="shared" si="156"/>
        <v>0</v>
      </c>
      <c r="S101" s="129">
        <f t="shared" si="156"/>
        <v>0</v>
      </c>
      <c r="T101"/>
      <c r="U101"/>
      <c r="V101"/>
      <c r="W101"/>
      <c r="X101"/>
      <c r="Y101"/>
      <c r="Z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row>
    <row r="102" spans="1:120" s="11" customFormat="1" ht="35.549999999999997" customHeight="1" x14ac:dyDescent="0.3">
      <c r="A102" s="146">
        <f>'Cout annuel'!A126</f>
        <v>120838</v>
      </c>
      <c r="B102" s="146" t="str">
        <f>'Cout annuel'!B126</f>
        <v>Etat</v>
      </c>
      <c r="C102" s="146" t="str">
        <f>'Cout annuel'!C126</f>
        <v>Services PN
DSPAP / DIPN / RAID</v>
      </c>
      <c r="D102" s="146" t="str">
        <f>'Cout annuel'!D126</f>
        <v>70 bis, avenue de la République</v>
      </c>
      <c r="E102" s="146">
        <f>'Cout annuel'!E126</f>
        <v>94700</v>
      </c>
      <c r="F102" s="146" t="str">
        <f>'Cout annuel'!F126</f>
        <v>Maisons-Alfort</v>
      </c>
      <c r="G102" s="146">
        <f>'Cout annuel'!G126</f>
        <v>0</v>
      </c>
      <c r="H102" s="146">
        <f>'Cout annuel'!H126</f>
        <v>0</v>
      </c>
      <c r="I102" s="198"/>
      <c r="J102" s="48" t="str">
        <f>'Cout annuel'!J126</f>
        <v>120838-COMMISSARIAT DE POLICE DE MAISONS-ALFORT-94700-Maisons-Alfort</v>
      </c>
      <c r="K102" s="55">
        <f>'Cout annuel'!K126</f>
        <v>1</v>
      </c>
      <c r="L102" s="59">
        <f>'Cout annuel'!L126</f>
        <v>0</v>
      </c>
      <c r="M102" s="126">
        <f t="shared" ref="M102:O102" si="157">L102</f>
        <v>0</v>
      </c>
      <c r="N102" s="126">
        <f t="shared" si="157"/>
        <v>0</v>
      </c>
      <c r="O102" s="60">
        <f t="shared" si="157"/>
        <v>0</v>
      </c>
      <c r="P102" s="59">
        <f>'Cout annuel'!M126</f>
        <v>0</v>
      </c>
      <c r="Q102" s="126">
        <f t="shared" ref="Q102:S102" si="158">P102</f>
        <v>0</v>
      </c>
      <c r="R102" s="126">
        <f t="shared" si="158"/>
        <v>0</v>
      </c>
      <c r="S102" s="129">
        <f t="shared" si="158"/>
        <v>0</v>
      </c>
      <c r="T102"/>
      <c r="U102"/>
      <c r="V102"/>
      <c r="W102"/>
      <c r="X102"/>
      <c r="Y102"/>
      <c r="Z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row>
    <row r="103" spans="1:120" s="11" customFormat="1" ht="35.549999999999997" customHeight="1" x14ac:dyDescent="0.3">
      <c r="A103" s="146">
        <f>'Cout annuel'!A127</f>
        <v>121058</v>
      </c>
      <c r="B103" s="146" t="str">
        <f>'Cout annuel'!B127</f>
        <v>Etat</v>
      </c>
      <c r="C103" s="146" t="str">
        <f>'Cout annuel'!C127</f>
        <v>Services PN
DSPAP / DIPN / RAID</v>
      </c>
      <c r="D103" s="146" t="str">
        <f>'Cout annuel'!D127</f>
        <v>1, rue Jacques Prévert</v>
      </c>
      <c r="E103" s="146">
        <f>'Cout annuel'!E127</f>
        <v>94470</v>
      </c>
      <c r="F103" s="146" t="str">
        <f>'Cout annuel'!F127</f>
        <v>Boissy-Saint-Léger</v>
      </c>
      <c r="G103" s="146">
        <f>'Cout annuel'!G127</f>
        <v>0</v>
      </c>
      <c r="H103" s="146">
        <f>'Cout annuel'!H127</f>
        <v>0</v>
      </c>
      <c r="I103" s="198"/>
      <c r="J103" s="48" t="str">
        <f>'Cout annuel'!J127</f>
        <v>121058-COMMISSARIAT DE POLICE DE BOISSY ST LEGER-94470-Boissy-Saint-Léger</v>
      </c>
      <c r="K103" s="55">
        <f>'Cout annuel'!K127</f>
        <v>9</v>
      </c>
      <c r="L103" s="59">
        <f>'Cout annuel'!L127</f>
        <v>0</v>
      </c>
      <c r="M103" s="126">
        <f t="shared" ref="M103:O103" si="159">L103</f>
        <v>0</v>
      </c>
      <c r="N103" s="126">
        <f t="shared" si="159"/>
        <v>0</v>
      </c>
      <c r="O103" s="60">
        <f t="shared" si="159"/>
        <v>0</v>
      </c>
      <c r="P103" s="59">
        <f>'Cout annuel'!M127</f>
        <v>0</v>
      </c>
      <c r="Q103" s="126">
        <f t="shared" ref="Q103:S103" si="160">P103</f>
        <v>0</v>
      </c>
      <c r="R103" s="126">
        <f t="shared" si="160"/>
        <v>0</v>
      </c>
      <c r="S103" s="129">
        <f t="shared" si="160"/>
        <v>0</v>
      </c>
      <c r="T103"/>
      <c r="U103"/>
      <c r="V103"/>
      <c r="W103"/>
      <c r="X103"/>
      <c r="Y103"/>
      <c r="Z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row>
    <row r="104" spans="1:120" s="11" customFormat="1" ht="35.549999999999997" customHeight="1" x14ac:dyDescent="0.3">
      <c r="A104" s="146">
        <f>'Cout annuel'!A128</f>
        <v>124184</v>
      </c>
      <c r="B104" s="146" t="str">
        <f>'Cout annuel'!B128</f>
        <v>Ville</v>
      </c>
      <c r="C104" s="146" t="str">
        <f>'Cout annuel'!C128</f>
        <v>Directions PP</v>
      </c>
      <c r="D104" s="146" t="str">
        <f>'Cout annuel'!D128</f>
        <v>2, rue de la Cité</v>
      </c>
      <c r="E104" s="146">
        <f>'Cout annuel'!E128</f>
        <v>75004</v>
      </c>
      <c r="F104" s="146" t="str">
        <f>'Cout annuel'!F128</f>
        <v>Paris</v>
      </c>
      <c r="G104" s="146">
        <f>'Cout annuel'!G128</f>
        <v>0</v>
      </c>
      <c r="H104" s="146">
        <f>'Cout annuel'!H128</f>
        <v>0</v>
      </c>
      <c r="I104" s="198"/>
      <c r="J104" s="48" t="str">
        <f>'Cout annuel'!J128</f>
        <v>124184-IMMEUBLE CITE-75004-Paris</v>
      </c>
      <c r="K104" s="55">
        <f>'Cout annuel'!K128</f>
        <v>50</v>
      </c>
      <c r="L104" s="59">
        <f>'Cout annuel'!L128</f>
        <v>0</v>
      </c>
      <c r="M104" s="126">
        <f t="shared" ref="M104:O104" si="161">L104</f>
        <v>0</v>
      </c>
      <c r="N104" s="126">
        <f t="shared" si="161"/>
        <v>0</v>
      </c>
      <c r="O104" s="60">
        <f t="shared" si="161"/>
        <v>0</v>
      </c>
      <c r="P104" s="59">
        <f>'Cout annuel'!M128</f>
        <v>0</v>
      </c>
      <c r="Q104" s="126">
        <f t="shared" ref="Q104:S104" si="162">P104</f>
        <v>0</v>
      </c>
      <c r="R104" s="126">
        <f t="shared" si="162"/>
        <v>0</v>
      </c>
      <c r="S104" s="129">
        <f t="shared" si="162"/>
        <v>0</v>
      </c>
      <c r="T104"/>
      <c r="U104"/>
      <c r="V104"/>
      <c r="W104"/>
      <c r="X104"/>
      <c r="Y104"/>
      <c r="Z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row>
    <row r="105" spans="1:120" s="11" customFormat="1" ht="35.549999999999997" customHeight="1" x14ac:dyDescent="0.3">
      <c r="A105" s="146">
        <f>'Cout annuel'!A129</f>
        <v>124184</v>
      </c>
      <c r="B105" s="146" t="str">
        <f>'Cout annuel'!B129</f>
        <v>Ville</v>
      </c>
      <c r="C105" s="146" t="str">
        <f>'Cout annuel'!C129</f>
        <v>Services PN
DSPAP / DIPN / RAID</v>
      </c>
      <c r="D105" s="146" t="str">
        <f>'Cout annuel'!D129</f>
        <v>2, rue de la Cité</v>
      </c>
      <c r="E105" s="146">
        <f>'Cout annuel'!E129</f>
        <v>75004</v>
      </c>
      <c r="F105" s="146" t="str">
        <f>'Cout annuel'!F129</f>
        <v>Paris</v>
      </c>
      <c r="G105" s="146">
        <f>'Cout annuel'!G129</f>
        <v>0</v>
      </c>
      <c r="H105" s="146">
        <f>'Cout annuel'!H129</f>
        <v>0</v>
      </c>
      <c r="I105" s="198"/>
      <c r="J105" s="48" t="str">
        <f>'Cout annuel'!J129</f>
        <v>124184-IMMEUBLE CITE-75004-Paris</v>
      </c>
      <c r="K105" s="55">
        <f>'Cout annuel'!K129</f>
        <v>9</v>
      </c>
      <c r="L105" s="59">
        <f>'Cout annuel'!L129</f>
        <v>0</v>
      </c>
      <c r="M105" s="126">
        <f t="shared" ref="M105:O105" si="163">L105</f>
        <v>0</v>
      </c>
      <c r="N105" s="126">
        <f t="shared" si="163"/>
        <v>0</v>
      </c>
      <c r="O105" s="60">
        <f t="shared" si="163"/>
        <v>0</v>
      </c>
      <c r="P105" s="59">
        <f>'Cout annuel'!M129</f>
        <v>0</v>
      </c>
      <c r="Q105" s="126">
        <f t="shared" ref="Q105:S105" si="164">P105</f>
        <v>0</v>
      </c>
      <c r="R105" s="126">
        <f t="shared" si="164"/>
        <v>0</v>
      </c>
      <c r="S105" s="129">
        <f t="shared" si="164"/>
        <v>0</v>
      </c>
      <c r="T105"/>
      <c r="U105"/>
      <c r="V105"/>
      <c r="W105"/>
      <c r="X105"/>
      <c r="Y105"/>
      <c r="Z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row>
    <row r="106" spans="1:120" s="11" customFormat="1" ht="35.549999999999997" customHeight="1" x14ac:dyDescent="0.3">
      <c r="A106" s="146">
        <f>'Cout annuel'!A130</f>
        <v>124184</v>
      </c>
      <c r="B106" s="146" t="str">
        <f>'Cout annuel'!B130</f>
        <v>Ville</v>
      </c>
      <c r="C106" s="146" t="str">
        <f>'Cout annuel'!C130</f>
        <v>Services PP</v>
      </c>
      <c r="D106" s="146" t="str">
        <f>'Cout annuel'!D130</f>
        <v>2, rue de la Cité</v>
      </c>
      <c r="E106" s="146">
        <f>'Cout annuel'!E130</f>
        <v>75004</v>
      </c>
      <c r="F106" s="146" t="str">
        <f>'Cout annuel'!F130</f>
        <v>Paris</v>
      </c>
      <c r="G106" s="146">
        <f>'Cout annuel'!G130</f>
        <v>0</v>
      </c>
      <c r="H106" s="146">
        <f>'Cout annuel'!H130</f>
        <v>0</v>
      </c>
      <c r="I106" s="198"/>
      <c r="J106" s="48" t="str">
        <f>'Cout annuel'!J130</f>
        <v>124184-IMMEUBLE CITE-75004-Paris</v>
      </c>
      <c r="K106" s="55">
        <f>'Cout annuel'!K130</f>
        <v>2</v>
      </c>
      <c r="L106" s="59">
        <f>'Cout annuel'!L130</f>
        <v>0</v>
      </c>
      <c r="M106" s="126">
        <f t="shared" ref="M106:O106" si="165">L106</f>
        <v>0</v>
      </c>
      <c r="N106" s="126">
        <f t="shared" si="165"/>
        <v>0</v>
      </c>
      <c r="O106" s="60">
        <f t="shared" si="165"/>
        <v>0</v>
      </c>
      <c r="P106" s="59">
        <f>'Cout annuel'!M130</f>
        <v>0</v>
      </c>
      <c r="Q106" s="126">
        <f t="shared" ref="Q106:S106" si="166">P106</f>
        <v>0</v>
      </c>
      <c r="R106" s="126">
        <f t="shared" si="166"/>
        <v>0</v>
      </c>
      <c r="S106" s="129">
        <f t="shared" si="166"/>
        <v>0</v>
      </c>
      <c r="T106"/>
      <c r="U106"/>
      <c r="V106"/>
      <c r="W106"/>
      <c r="X106"/>
      <c r="Y106"/>
      <c r="Z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row>
    <row r="107" spans="1:120" s="11" customFormat="1" ht="35.549999999999997" customHeight="1" x14ac:dyDescent="0.3">
      <c r="A107" s="146">
        <f>'Cout annuel'!A131</f>
        <v>124210</v>
      </c>
      <c r="B107" s="146" t="str">
        <f>'Cout annuel'!B131</f>
        <v>Etat</v>
      </c>
      <c r="C107" s="146" t="str">
        <f>'Cout annuel'!C131</f>
        <v>Directions PP</v>
      </c>
      <c r="D107" s="146" t="str">
        <f>'Cout annuel'!D131</f>
        <v>10, rue Camille Desmoulins</v>
      </c>
      <c r="E107" s="146">
        <f>'Cout annuel'!E131</f>
        <v>75011</v>
      </c>
      <c r="F107" s="146" t="str">
        <f>'Cout annuel'!F131</f>
        <v>Paris</v>
      </c>
      <c r="G107" s="146">
        <f>'Cout annuel'!G131</f>
        <v>0</v>
      </c>
      <c r="H107" s="146">
        <f>'Cout annuel'!H131</f>
        <v>0</v>
      </c>
      <c r="I107" s="198"/>
      <c r="J107" s="48" t="str">
        <f>'Cout annuel'!J131</f>
        <v>124210-IMMEUBLE CAMILLE DESMOULINS-75011-Paris</v>
      </c>
      <c r="K107" s="55">
        <f>'Cout annuel'!K131</f>
        <v>1</v>
      </c>
      <c r="L107" s="59">
        <f>'Cout annuel'!L131</f>
        <v>0</v>
      </c>
      <c r="M107" s="126">
        <f t="shared" ref="M107:O107" si="167">L107</f>
        <v>0</v>
      </c>
      <c r="N107" s="126">
        <f t="shared" si="167"/>
        <v>0</v>
      </c>
      <c r="O107" s="60">
        <f t="shared" si="167"/>
        <v>0</v>
      </c>
      <c r="P107" s="59">
        <f>'Cout annuel'!M131</f>
        <v>0</v>
      </c>
      <c r="Q107" s="126">
        <f t="shared" ref="Q107:S107" si="168">P107</f>
        <v>0</v>
      </c>
      <c r="R107" s="126">
        <f t="shared" si="168"/>
        <v>0</v>
      </c>
      <c r="S107" s="129">
        <f t="shared" si="168"/>
        <v>0</v>
      </c>
      <c r="T107"/>
      <c r="U107"/>
      <c r="V107"/>
      <c r="W107"/>
      <c r="X107"/>
      <c r="Y107"/>
      <c r="Z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row>
    <row r="108" spans="1:120" s="11" customFormat="1" ht="35.549999999999997" customHeight="1" x14ac:dyDescent="0.3">
      <c r="A108" s="146">
        <f>'Cout annuel'!A132</f>
        <v>124373</v>
      </c>
      <c r="B108" s="146" t="str">
        <f>'Cout annuel'!B132</f>
        <v>Etat</v>
      </c>
      <c r="C108" s="146" t="str">
        <f>'Cout annuel'!C132</f>
        <v>Services PP</v>
      </c>
      <c r="D108" s="146" t="str">
        <f>'Cout annuel'!D132</f>
        <v>7, rue Dante</v>
      </c>
      <c r="E108" s="146">
        <f>'Cout annuel'!E132</f>
        <v>75005</v>
      </c>
      <c r="F108" s="146" t="str">
        <f>'Cout annuel'!F132</f>
        <v>Paris</v>
      </c>
      <c r="G108" s="146">
        <f>'Cout annuel'!G132</f>
        <v>0</v>
      </c>
      <c r="H108" s="146">
        <f>'Cout annuel'!H132</f>
        <v>0</v>
      </c>
      <c r="I108" s="198"/>
      <c r="J108" s="48" t="str">
        <f>'Cout annuel'!J132</f>
        <v>124373-IMMEUBLE DANTE-75005-Paris</v>
      </c>
      <c r="K108" s="55">
        <f>'Cout annuel'!K132</f>
        <v>1</v>
      </c>
      <c r="L108" s="59">
        <f>'Cout annuel'!L132</f>
        <v>0</v>
      </c>
      <c r="M108" s="126">
        <f t="shared" ref="M108:O108" si="169">L108</f>
        <v>0</v>
      </c>
      <c r="N108" s="126">
        <f t="shared" si="169"/>
        <v>0</v>
      </c>
      <c r="O108" s="60">
        <f t="shared" si="169"/>
        <v>0</v>
      </c>
      <c r="P108" s="59">
        <f>'Cout annuel'!M132</f>
        <v>0</v>
      </c>
      <c r="Q108" s="126">
        <f t="shared" ref="Q108:S108" si="170">P108</f>
        <v>0</v>
      </c>
      <c r="R108" s="126">
        <f t="shared" si="170"/>
        <v>0</v>
      </c>
      <c r="S108" s="129">
        <f t="shared" si="170"/>
        <v>0</v>
      </c>
      <c r="T108"/>
      <c r="U108"/>
      <c r="V108"/>
      <c r="W108"/>
      <c r="X108"/>
      <c r="Y108"/>
      <c r="Z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row>
    <row r="109" spans="1:120" s="11" customFormat="1" ht="35.549999999999997" customHeight="1" x14ac:dyDescent="0.3">
      <c r="A109" s="146">
        <f>'Cout annuel'!A133</f>
        <v>125268</v>
      </c>
      <c r="B109" s="146" t="str">
        <f>'Cout annuel'!B133</f>
        <v>Etat</v>
      </c>
      <c r="C109" s="146" t="str">
        <f>'Cout annuel'!C133</f>
        <v>Services PN
DSPAP / DIPN / RAID</v>
      </c>
      <c r="D109" s="146" t="str">
        <f>'Cout annuel'!D133</f>
        <v>4, rue de la Croix des Maheux</v>
      </c>
      <c r="E109" s="146">
        <f>'Cout annuel'!E133</f>
        <v>95000</v>
      </c>
      <c r="F109" s="146" t="str">
        <f>'Cout annuel'!F133</f>
        <v>Cergy</v>
      </c>
      <c r="G109" s="146">
        <f>'Cout annuel'!G133</f>
        <v>0</v>
      </c>
      <c r="H109" s="146">
        <f>'Cout annuel'!H133</f>
        <v>0</v>
      </c>
      <c r="I109" s="198"/>
      <c r="J109" s="48" t="str">
        <f>'Cout annuel'!J133</f>
        <v>125268-HOTEL DE POLICE DE CERGY-95000-Cergy</v>
      </c>
      <c r="K109" s="55">
        <f>'Cout annuel'!K133</f>
        <v>5</v>
      </c>
      <c r="L109" s="59">
        <f>'Cout annuel'!L133</f>
        <v>0</v>
      </c>
      <c r="M109" s="126">
        <f t="shared" ref="M109:O109" si="171">L109</f>
        <v>0</v>
      </c>
      <c r="N109" s="126">
        <f t="shared" si="171"/>
        <v>0</v>
      </c>
      <c r="O109" s="60">
        <f t="shared" si="171"/>
        <v>0</v>
      </c>
      <c r="P109" s="59">
        <f>'Cout annuel'!M133</f>
        <v>0</v>
      </c>
      <c r="Q109" s="126">
        <f t="shared" ref="Q109:S109" si="172">P109</f>
        <v>0</v>
      </c>
      <c r="R109" s="126">
        <f t="shared" si="172"/>
        <v>0</v>
      </c>
      <c r="S109" s="129">
        <f t="shared" si="172"/>
        <v>0</v>
      </c>
      <c r="T109"/>
      <c r="U109"/>
      <c r="V109"/>
      <c r="W109"/>
      <c r="X109"/>
      <c r="Y109"/>
      <c r="Z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row>
    <row r="110" spans="1:120" s="11" customFormat="1" ht="35.549999999999997" customHeight="1" x14ac:dyDescent="0.3">
      <c r="A110" s="146">
        <f>'Cout annuel'!A134</f>
        <v>125268</v>
      </c>
      <c r="B110" s="146" t="str">
        <f>'Cout annuel'!B134</f>
        <v>Etat</v>
      </c>
      <c r="C110" s="146" t="str">
        <f>'Cout annuel'!C134</f>
        <v>Services PJ</v>
      </c>
      <c r="D110" s="146" t="str">
        <f>'Cout annuel'!D134</f>
        <v>4, rue de la Croix des Maheux</v>
      </c>
      <c r="E110" s="146">
        <f>'Cout annuel'!E134</f>
        <v>95000</v>
      </c>
      <c r="F110" s="146" t="str">
        <f>'Cout annuel'!F134</f>
        <v>Cergy</v>
      </c>
      <c r="G110" s="146">
        <f>'Cout annuel'!G134</f>
        <v>0</v>
      </c>
      <c r="H110" s="146">
        <f>'Cout annuel'!H134</f>
        <v>0</v>
      </c>
      <c r="I110" s="198"/>
      <c r="J110" s="48" t="str">
        <f>'Cout annuel'!J134</f>
        <v>125268-HOTEL DE POLICE DE CERGY-95000-Cergy</v>
      </c>
      <c r="K110" s="55">
        <f>'Cout annuel'!K134</f>
        <v>2</v>
      </c>
      <c r="L110" s="59">
        <f>'Cout annuel'!L134</f>
        <v>0</v>
      </c>
      <c r="M110" s="126">
        <f t="shared" ref="M110:O110" si="173">L110</f>
        <v>0</v>
      </c>
      <c r="N110" s="126">
        <f t="shared" si="173"/>
        <v>0</v>
      </c>
      <c r="O110" s="60">
        <f t="shared" si="173"/>
        <v>0</v>
      </c>
      <c r="P110" s="59">
        <f>'Cout annuel'!M134</f>
        <v>0</v>
      </c>
      <c r="Q110" s="126">
        <f t="shared" ref="Q110:S110" si="174">P110</f>
        <v>0</v>
      </c>
      <c r="R110" s="126">
        <f t="shared" si="174"/>
        <v>0</v>
      </c>
      <c r="S110" s="129">
        <f t="shared" si="174"/>
        <v>0</v>
      </c>
      <c r="T110"/>
      <c r="U110"/>
      <c r="V110"/>
      <c r="W110"/>
      <c r="X110"/>
      <c r="Y110"/>
      <c r="Z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row>
    <row r="111" spans="1:120" s="11" customFormat="1" ht="35.549999999999997" customHeight="1" x14ac:dyDescent="0.3">
      <c r="A111" s="146">
        <f>'Cout annuel'!A135</f>
        <v>125282</v>
      </c>
      <c r="B111" s="146" t="str">
        <f>'Cout annuel'!B135</f>
        <v>Etat</v>
      </c>
      <c r="C111" s="146" t="str">
        <f>'Cout annuel'!C135</f>
        <v>Services PN
DSPAP / DIPN / RAID</v>
      </c>
      <c r="D111" s="146" t="str">
        <f>'Cout annuel'!D135</f>
        <v>Avenue Aristide Maillol</v>
      </c>
      <c r="E111" s="146">
        <f>'Cout annuel'!E135</f>
        <v>95370</v>
      </c>
      <c r="F111" s="146" t="str">
        <f>'Cout annuel'!F135</f>
        <v>Montigny-Lès-Cormeilles</v>
      </c>
      <c r="G111" s="146">
        <f>'Cout annuel'!G135</f>
        <v>0</v>
      </c>
      <c r="H111" s="146">
        <f>'Cout annuel'!H135</f>
        <v>0</v>
      </c>
      <c r="I111" s="198"/>
      <c r="J111" s="48" t="str">
        <f>'Cout annuel'!J135</f>
        <v>125282-COMMISSARIAT DE POLICE DE MONTIGNY-LÈS-CORMEILLES-95370-Montigny-Lès-Cormeilles</v>
      </c>
      <c r="K111" s="55">
        <f>'Cout annuel'!K135</f>
        <v>1</v>
      </c>
      <c r="L111" s="59">
        <f>'Cout annuel'!L135</f>
        <v>0</v>
      </c>
      <c r="M111" s="126">
        <f t="shared" ref="M111:O111" si="175">L111</f>
        <v>0</v>
      </c>
      <c r="N111" s="126">
        <f t="shared" si="175"/>
        <v>0</v>
      </c>
      <c r="O111" s="60">
        <f t="shared" si="175"/>
        <v>0</v>
      </c>
      <c r="P111" s="59">
        <f>'Cout annuel'!M135</f>
        <v>0</v>
      </c>
      <c r="Q111" s="126">
        <f t="shared" ref="Q111:S111" si="176">P111</f>
        <v>0</v>
      </c>
      <c r="R111" s="126">
        <f t="shared" si="176"/>
        <v>0</v>
      </c>
      <c r="S111" s="129">
        <f t="shared" si="176"/>
        <v>0</v>
      </c>
      <c r="T111"/>
      <c r="U111"/>
      <c r="V111"/>
      <c r="W111"/>
      <c r="X111"/>
      <c r="Y111"/>
      <c r="Z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row>
    <row r="112" spans="1:120" s="11" customFormat="1" ht="35.549999999999997" customHeight="1" x14ac:dyDescent="0.3">
      <c r="A112" s="146">
        <f>'Cout annuel'!A136</f>
        <v>125329</v>
      </c>
      <c r="B112" s="146" t="str">
        <f>'Cout annuel'!B136</f>
        <v>Etat</v>
      </c>
      <c r="C112" s="146" t="str">
        <f>'Cout annuel'!C136</f>
        <v>Directions PP</v>
      </c>
      <c r="D112" s="146" t="str">
        <f>'Cout annuel'!D136</f>
        <v>4, rue de la Montagne Sainte-Geneviève</v>
      </c>
      <c r="E112" s="146">
        <f>'Cout annuel'!E136</f>
        <v>75005</v>
      </c>
      <c r="F112" s="146" t="str">
        <f>'Cout annuel'!F136</f>
        <v>Paris</v>
      </c>
      <c r="G112" s="146">
        <f>'Cout annuel'!G136</f>
        <v>0</v>
      </c>
      <c r="H112" s="146">
        <f>'Cout annuel'!H136</f>
        <v>0</v>
      </c>
      <c r="I112" s="198"/>
      <c r="J112" s="48" t="str">
        <f>'Cout annuel'!J136</f>
        <v>125329-HOTEL DE POLICE DU 5EME-75005-Paris</v>
      </c>
      <c r="K112" s="55">
        <f>'Cout annuel'!K136</f>
        <v>2</v>
      </c>
      <c r="L112" s="59">
        <f>'Cout annuel'!L136</f>
        <v>0</v>
      </c>
      <c r="M112" s="126">
        <f t="shared" ref="M112:O112" si="177">L112</f>
        <v>0</v>
      </c>
      <c r="N112" s="126">
        <f t="shared" si="177"/>
        <v>0</v>
      </c>
      <c r="O112" s="60">
        <f t="shared" si="177"/>
        <v>0</v>
      </c>
      <c r="P112" s="59">
        <f>'Cout annuel'!M136</f>
        <v>0</v>
      </c>
      <c r="Q112" s="126">
        <f t="shared" ref="Q112:S112" si="178">P112</f>
        <v>0</v>
      </c>
      <c r="R112" s="126">
        <f t="shared" si="178"/>
        <v>0</v>
      </c>
      <c r="S112" s="129">
        <f t="shared" si="178"/>
        <v>0</v>
      </c>
      <c r="T112"/>
      <c r="U112"/>
      <c r="V112"/>
      <c r="W112"/>
      <c r="X112"/>
      <c r="Y112"/>
      <c r="Z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row>
    <row r="113" spans="1:120" s="11" customFormat="1" ht="35.549999999999997" customHeight="1" x14ac:dyDescent="0.3">
      <c r="A113" s="146">
        <f>'Cout annuel'!A137</f>
        <v>125329</v>
      </c>
      <c r="B113" s="146" t="str">
        <f>'Cout annuel'!B137</f>
        <v>Etat</v>
      </c>
      <c r="C113" s="146" t="str">
        <f>'Cout annuel'!C137</f>
        <v>Services PN
DSPAP / DIPN / RAID</v>
      </c>
      <c r="D113" s="146" t="str">
        <f>'Cout annuel'!D137</f>
        <v>4, rue de la Montagne Sainte-Geneviève</v>
      </c>
      <c r="E113" s="146">
        <f>'Cout annuel'!E137</f>
        <v>75005</v>
      </c>
      <c r="F113" s="146" t="str">
        <f>'Cout annuel'!F137</f>
        <v>Paris</v>
      </c>
      <c r="G113" s="146">
        <f>'Cout annuel'!G137</f>
        <v>0</v>
      </c>
      <c r="H113" s="146">
        <f>'Cout annuel'!H137</f>
        <v>0</v>
      </c>
      <c r="I113" s="198"/>
      <c r="J113" s="48" t="str">
        <f>'Cout annuel'!J137</f>
        <v>125329-HOTEL DE POLICE DU 5EME-75005-Paris</v>
      </c>
      <c r="K113" s="55">
        <f>'Cout annuel'!K137</f>
        <v>3</v>
      </c>
      <c r="L113" s="59">
        <f>'Cout annuel'!L137</f>
        <v>0</v>
      </c>
      <c r="M113" s="126">
        <f t="shared" ref="M113:O113" si="179">L113</f>
        <v>0</v>
      </c>
      <c r="N113" s="126">
        <f t="shared" si="179"/>
        <v>0</v>
      </c>
      <c r="O113" s="60">
        <f t="shared" si="179"/>
        <v>0</v>
      </c>
      <c r="P113" s="59">
        <f>'Cout annuel'!M137</f>
        <v>0</v>
      </c>
      <c r="Q113" s="126">
        <f t="shared" ref="Q113:S113" si="180">P113</f>
        <v>0</v>
      </c>
      <c r="R113" s="126">
        <f t="shared" si="180"/>
        <v>0</v>
      </c>
      <c r="S113" s="129">
        <f t="shared" si="180"/>
        <v>0</v>
      </c>
      <c r="T113"/>
      <c r="U113"/>
      <c r="V113"/>
      <c r="W113"/>
      <c r="X113"/>
      <c r="Y113"/>
      <c r="Z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row>
    <row r="114" spans="1:120" s="11" customFormat="1" ht="35.549999999999997" customHeight="1" x14ac:dyDescent="0.3">
      <c r="A114" s="146">
        <f>'Cout annuel'!A138</f>
        <v>125373</v>
      </c>
      <c r="B114" s="146" t="str">
        <f>'Cout annuel'!B138</f>
        <v>Etat</v>
      </c>
      <c r="C114" s="146" t="str">
        <f>'Cout annuel'!C138</f>
        <v>Services PN
DSPAP / DIPN / RAID</v>
      </c>
      <c r="D114" s="146" t="str">
        <f>'Cout annuel'!D138</f>
        <v>6, place de Vaucelles</v>
      </c>
      <c r="E114" s="146">
        <f>'Cout annuel'!E138</f>
        <v>95150</v>
      </c>
      <c r="F114" s="146" t="str">
        <f>'Cout annuel'!F138</f>
        <v>Taverny</v>
      </c>
      <c r="G114" s="146">
        <f>'Cout annuel'!G138</f>
        <v>0</v>
      </c>
      <c r="H114" s="146">
        <f>'Cout annuel'!H138</f>
        <v>0</v>
      </c>
      <c r="I114" s="198"/>
      <c r="J114" s="48" t="str">
        <f>'Cout annuel'!J138</f>
        <v>125373-COMMISSARIAT DE POLICE DE TAVERNY-95150-Taverny</v>
      </c>
      <c r="K114" s="55">
        <f>'Cout annuel'!K138</f>
        <v>1</v>
      </c>
      <c r="L114" s="59">
        <f>'Cout annuel'!L138</f>
        <v>0</v>
      </c>
      <c r="M114" s="126">
        <f t="shared" ref="M114:O114" si="181">L114</f>
        <v>0</v>
      </c>
      <c r="N114" s="126">
        <f t="shared" si="181"/>
        <v>0</v>
      </c>
      <c r="O114" s="60">
        <f t="shared" si="181"/>
        <v>0</v>
      </c>
      <c r="P114" s="59">
        <f>'Cout annuel'!M138</f>
        <v>0</v>
      </c>
      <c r="Q114" s="126">
        <f t="shared" ref="Q114:S114" si="182">P114</f>
        <v>0</v>
      </c>
      <c r="R114" s="126">
        <f t="shared" si="182"/>
        <v>0</v>
      </c>
      <c r="S114" s="129">
        <f t="shared" si="182"/>
        <v>0</v>
      </c>
      <c r="T114"/>
      <c r="U114"/>
      <c r="V114"/>
      <c r="W114"/>
      <c r="X114"/>
      <c r="Y114"/>
      <c r="Z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row>
    <row r="115" spans="1:120" s="11" customFormat="1" ht="35.549999999999997" customHeight="1" x14ac:dyDescent="0.3">
      <c r="A115" s="146">
        <f>'Cout annuel'!A139</f>
        <v>125403</v>
      </c>
      <c r="B115" s="146" t="str">
        <f>'Cout annuel'!B139</f>
        <v>Etat</v>
      </c>
      <c r="C115" s="146" t="str">
        <f>'Cout annuel'!C139</f>
        <v>Services PN
DSPAP / DIPN / RAID</v>
      </c>
      <c r="D115" s="146" t="str">
        <f>'Cout annuel'!D139</f>
        <v>1 bis, rue de Port Marly</v>
      </c>
      <c r="E115" s="146">
        <f>'Cout annuel'!E139</f>
        <v>78160</v>
      </c>
      <c r="F115" s="146" t="str">
        <f>'Cout annuel'!F139</f>
        <v>Marly-le-Roi</v>
      </c>
      <c r="G115" s="146">
        <f>'Cout annuel'!G139</f>
        <v>0</v>
      </c>
      <c r="H115" s="146">
        <f>'Cout annuel'!H139</f>
        <v>0</v>
      </c>
      <c r="I115" s="198"/>
      <c r="J115" s="48" t="str">
        <f>'Cout annuel'!J139</f>
        <v>125403-COMMISSARIAT DE POLICE DE MARLY-LE-ROI-78160-Marly-le-Roi</v>
      </c>
      <c r="K115" s="55">
        <f>'Cout annuel'!K139</f>
        <v>1</v>
      </c>
      <c r="L115" s="59">
        <f>'Cout annuel'!L139</f>
        <v>0</v>
      </c>
      <c r="M115" s="126">
        <f t="shared" ref="M115:O115" si="183">L115</f>
        <v>0</v>
      </c>
      <c r="N115" s="126">
        <f t="shared" si="183"/>
        <v>0</v>
      </c>
      <c r="O115" s="60">
        <f t="shared" si="183"/>
        <v>0</v>
      </c>
      <c r="P115" s="59">
        <f>'Cout annuel'!M139</f>
        <v>0</v>
      </c>
      <c r="Q115" s="126">
        <f t="shared" ref="Q115:S115" si="184">P115</f>
        <v>0</v>
      </c>
      <c r="R115" s="126">
        <f t="shared" si="184"/>
        <v>0</v>
      </c>
      <c r="S115" s="129">
        <f t="shared" si="184"/>
        <v>0</v>
      </c>
      <c r="T115"/>
      <c r="U115"/>
      <c r="V115"/>
      <c r="W115"/>
      <c r="X115"/>
      <c r="Y115"/>
      <c r="Z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row>
    <row r="116" spans="1:120" s="11" customFormat="1" ht="35.549999999999997" customHeight="1" x14ac:dyDescent="0.3">
      <c r="A116" s="146">
        <f>'Cout annuel'!A140</f>
        <v>125422</v>
      </c>
      <c r="B116" s="146" t="str">
        <f>'Cout annuel'!B140</f>
        <v>Etat</v>
      </c>
      <c r="C116" s="146" t="str">
        <f>'Cout annuel'!C140</f>
        <v>CRS</v>
      </c>
      <c r="D116" s="146" t="str">
        <f>'Cout annuel'!D140</f>
        <v>73, rue Vitruve</v>
      </c>
      <c r="E116" s="146">
        <f>'Cout annuel'!E140</f>
        <v>75020</v>
      </c>
      <c r="F116" s="146" t="str">
        <f>'Cout annuel'!F140</f>
        <v>Paris</v>
      </c>
      <c r="G116" s="146">
        <f>'Cout annuel'!G140</f>
        <v>0</v>
      </c>
      <c r="H116" s="146">
        <f>'Cout annuel'!H140</f>
        <v>0</v>
      </c>
      <c r="I116" s="198"/>
      <c r="J116" s="48" t="str">
        <f>'Cout annuel'!J140</f>
        <v>125422-CANTONNEMENT CRS DEBROUSSE-75020-Paris</v>
      </c>
      <c r="K116" s="55">
        <f>'Cout annuel'!K140</f>
        <v>1</v>
      </c>
      <c r="L116" s="59">
        <f>'Cout annuel'!L140</f>
        <v>0</v>
      </c>
      <c r="M116" s="126">
        <f t="shared" ref="M116:O116" si="185">L116</f>
        <v>0</v>
      </c>
      <c r="N116" s="126">
        <f t="shared" si="185"/>
        <v>0</v>
      </c>
      <c r="O116" s="60">
        <f t="shared" si="185"/>
        <v>0</v>
      </c>
      <c r="P116" s="59">
        <f>'Cout annuel'!M140</f>
        <v>0</v>
      </c>
      <c r="Q116" s="126">
        <f t="shared" ref="Q116:S116" si="186">P116</f>
        <v>0</v>
      </c>
      <c r="R116" s="126">
        <f t="shared" si="186"/>
        <v>0</v>
      </c>
      <c r="S116" s="129">
        <f t="shared" si="186"/>
        <v>0</v>
      </c>
      <c r="T116"/>
      <c r="U116"/>
      <c r="V116"/>
      <c r="W116"/>
      <c r="X116"/>
      <c r="Y116"/>
      <c r="Z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row>
    <row r="117" spans="1:120" s="11" customFormat="1" ht="35.549999999999997" customHeight="1" x14ac:dyDescent="0.3">
      <c r="A117" s="146">
        <f>'Cout annuel'!A141</f>
        <v>125454</v>
      </c>
      <c r="B117" s="146" t="str">
        <f>'Cout annuel'!B141</f>
        <v>Etat</v>
      </c>
      <c r="C117" s="146" t="str">
        <f>'Cout annuel'!C141</f>
        <v>Services PN
DSPAP / DIPN / RAID</v>
      </c>
      <c r="D117" s="146" t="str">
        <f>'Cout annuel'!D141</f>
        <v>90, rue Pasteur</v>
      </c>
      <c r="E117" s="146">
        <f>'Cout annuel'!E141</f>
        <v>77000</v>
      </c>
      <c r="F117" s="146" t="str">
        <f>'Cout annuel'!F141</f>
        <v>Vaux-le-Pénil</v>
      </c>
      <c r="G117" s="146">
        <f>'Cout annuel'!G141</f>
        <v>0</v>
      </c>
      <c r="H117" s="146">
        <f>'Cout annuel'!H141</f>
        <v>0</v>
      </c>
      <c r="I117" s="198"/>
      <c r="J117" s="48" t="str">
        <f>'Cout annuel'!J141</f>
        <v>125454-SERVICE D'ORDRE PUBLIC (SOP SUD) DE VAUX-LE-PENIL-77000-Vaux-le-Pénil</v>
      </c>
      <c r="K117" s="55">
        <f>'Cout annuel'!K141</f>
        <v>3</v>
      </c>
      <c r="L117" s="59">
        <f>'Cout annuel'!L141</f>
        <v>0</v>
      </c>
      <c r="M117" s="126">
        <f t="shared" ref="M117:O117" si="187">L117</f>
        <v>0</v>
      </c>
      <c r="N117" s="126">
        <f t="shared" si="187"/>
        <v>0</v>
      </c>
      <c r="O117" s="60">
        <f t="shared" si="187"/>
        <v>0</v>
      </c>
      <c r="P117" s="59">
        <f>'Cout annuel'!M141</f>
        <v>0</v>
      </c>
      <c r="Q117" s="126">
        <f t="shared" ref="Q117:S117" si="188">P117</f>
        <v>0</v>
      </c>
      <c r="R117" s="126">
        <f t="shared" si="188"/>
        <v>0</v>
      </c>
      <c r="S117" s="129">
        <f t="shared" si="188"/>
        <v>0</v>
      </c>
      <c r="T117"/>
      <c r="U117"/>
      <c r="V117"/>
      <c r="W117"/>
      <c r="X117"/>
      <c r="Y117"/>
      <c r="Z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row>
    <row r="118" spans="1:120" s="11" customFormat="1" ht="35.549999999999997" customHeight="1" x14ac:dyDescent="0.3">
      <c r="A118" s="146">
        <f>'Cout annuel'!A142</f>
        <v>125523</v>
      </c>
      <c r="B118" s="146" t="str">
        <f>'Cout annuel'!B142</f>
        <v>Etat</v>
      </c>
      <c r="C118" s="146" t="str">
        <f>'Cout annuel'!C142</f>
        <v>Services PN
DSPAP / DIPN / RAID</v>
      </c>
      <c r="D118" s="146" t="str">
        <f>'Cout annuel'!D142</f>
        <v>3, avenue Jean Lurçat</v>
      </c>
      <c r="E118" s="146">
        <f>'Cout annuel'!E142</f>
        <v>78330</v>
      </c>
      <c r="F118" s="146" t="str">
        <f>'Cout annuel'!F142</f>
        <v xml:space="preserve">Fontenay-le-Fleury </v>
      </c>
      <c r="G118" s="146">
        <f>'Cout annuel'!G142</f>
        <v>0</v>
      </c>
      <c r="H118" s="146">
        <f>'Cout annuel'!H142</f>
        <v>0</v>
      </c>
      <c r="I118" s="198"/>
      <c r="J118" s="48" t="str">
        <f>'Cout annuel'!J142</f>
        <v xml:space="preserve">125523-COMMISSARIAT DE POLICE DE FONTENAY-LE-FLEURY-78330-Fontenay-le-Fleury </v>
      </c>
      <c r="K118" s="55">
        <f>'Cout annuel'!K142</f>
        <v>2</v>
      </c>
      <c r="L118" s="59">
        <f>'Cout annuel'!L142</f>
        <v>0</v>
      </c>
      <c r="M118" s="126">
        <f t="shared" ref="M118:O118" si="189">L118</f>
        <v>0</v>
      </c>
      <c r="N118" s="126">
        <f t="shared" si="189"/>
        <v>0</v>
      </c>
      <c r="O118" s="60">
        <f t="shared" si="189"/>
        <v>0</v>
      </c>
      <c r="P118" s="59">
        <f>'Cout annuel'!M142</f>
        <v>0</v>
      </c>
      <c r="Q118" s="126">
        <f t="shared" ref="Q118:S118" si="190">P118</f>
        <v>0</v>
      </c>
      <c r="R118" s="126">
        <f t="shared" si="190"/>
        <v>0</v>
      </c>
      <c r="S118" s="129">
        <f t="shared" si="190"/>
        <v>0</v>
      </c>
      <c r="T118"/>
      <c r="U118"/>
      <c r="V118"/>
      <c r="W118"/>
      <c r="X118"/>
      <c r="Y118"/>
      <c r="Z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row>
    <row r="119" spans="1:120" s="11" customFormat="1" ht="35.549999999999997" customHeight="1" x14ac:dyDescent="0.3">
      <c r="A119" s="146">
        <f>'Cout annuel'!A143</f>
        <v>125604</v>
      </c>
      <c r="B119" s="146" t="str">
        <f>'Cout annuel'!B143</f>
        <v>Etat</v>
      </c>
      <c r="C119" s="146" t="str">
        <f>'Cout annuel'!C143</f>
        <v>Services PN
DSPAP / DIPN / RAID</v>
      </c>
      <c r="D119" s="146" t="str">
        <f>'Cout annuel'!D143</f>
        <v>1, allée du Théâtre</v>
      </c>
      <c r="E119" s="146">
        <f>'Cout annuel'!E143</f>
        <v>78990</v>
      </c>
      <c r="F119" s="146" t="str">
        <f>'Cout annuel'!F143</f>
        <v>Elancourt</v>
      </c>
      <c r="G119" s="146">
        <f>'Cout annuel'!G143</f>
        <v>0</v>
      </c>
      <c r="H119" s="146">
        <f>'Cout annuel'!H143</f>
        <v>0</v>
      </c>
      <c r="I119" s="198"/>
      <c r="J119" s="48" t="str">
        <f>'Cout annuel'!J143</f>
        <v>125604-COMMISSARIAT DE POLICE D'ELANCOURT-78990-Elancourt</v>
      </c>
      <c r="K119" s="55">
        <f>'Cout annuel'!K143</f>
        <v>2</v>
      </c>
      <c r="L119" s="59">
        <f>'Cout annuel'!L143</f>
        <v>0</v>
      </c>
      <c r="M119" s="126">
        <f t="shared" ref="M119:O119" si="191">L119</f>
        <v>0</v>
      </c>
      <c r="N119" s="126">
        <f t="shared" si="191"/>
        <v>0</v>
      </c>
      <c r="O119" s="60">
        <f t="shared" si="191"/>
        <v>0</v>
      </c>
      <c r="P119" s="59">
        <f>'Cout annuel'!M143</f>
        <v>0</v>
      </c>
      <c r="Q119" s="126">
        <f t="shared" ref="Q119:S119" si="192">P119</f>
        <v>0</v>
      </c>
      <c r="R119" s="126">
        <f t="shared" si="192"/>
        <v>0</v>
      </c>
      <c r="S119" s="129">
        <f t="shared" si="192"/>
        <v>0</v>
      </c>
      <c r="T119"/>
      <c r="U119"/>
      <c r="V119"/>
      <c r="W119"/>
      <c r="X119"/>
      <c r="Y119"/>
      <c r="Z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row>
    <row r="120" spans="1:120" s="11" customFormat="1" ht="35.549999999999997" customHeight="1" x14ac:dyDescent="0.3">
      <c r="A120" s="146">
        <f>'Cout annuel'!A144</f>
        <v>125652</v>
      </c>
      <c r="B120" s="146" t="str">
        <f>'Cout annuel'!B144</f>
        <v>Etat</v>
      </c>
      <c r="C120" s="146" t="str">
        <f>'Cout annuel'!C144</f>
        <v>Services PN
DSPAP / DIPN / RAID</v>
      </c>
      <c r="D120" s="146" t="str">
        <f>'Cout annuel'!D144</f>
        <v>4, rue Pasteur</v>
      </c>
      <c r="E120" s="146">
        <f>'Cout annuel'!E144</f>
        <v>78120</v>
      </c>
      <c r="F120" s="146" t="str">
        <f>'Cout annuel'!F144</f>
        <v>Rambouillet</v>
      </c>
      <c r="G120" s="146">
        <f>'Cout annuel'!G144</f>
        <v>0</v>
      </c>
      <c r="H120" s="146">
        <f>'Cout annuel'!H144</f>
        <v>0</v>
      </c>
      <c r="I120" s="198"/>
      <c r="J120" s="48" t="str">
        <f>'Cout annuel'!J144</f>
        <v>125652-HOTEL DE POLICE DE RAMBOUILLET-78120-Rambouillet</v>
      </c>
      <c r="K120" s="55">
        <f>'Cout annuel'!K144</f>
        <v>3</v>
      </c>
      <c r="L120" s="59">
        <f>'Cout annuel'!L144</f>
        <v>0</v>
      </c>
      <c r="M120" s="126">
        <f t="shared" ref="M120:O120" si="193">L120</f>
        <v>0</v>
      </c>
      <c r="N120" s="126">
        <f t="shared" si="193"/>
        <v>0</v>
      </c>
      <c r="O120" s="60">
        <f t="shared" si="193"/>
        <v>0</v>
      </c>
      <c r="P120" s="59">
        <f>'Cout annuel'!M144</f>
        <v>0</v>
      </c>
      <c r="Q120" s="126">
        <f t="shared" ref="Q120:S120" si="194">P120</f>
        <v>0</v>
      </c>
      <c r="R120" s="126">
        <f t="shared" si="194"/>
        <v>0</v>
      </c>
      <c r="S120" s="129">
        <f t="shared" si="194"/>
        <v>0</v>
      </c>
      <c r="T120"/>
      <c r="U120"/>
      <c r="V120"/>
      <c r="W120"/>
      <c r="X120"/>
      <c r="Y120"/>
      <c r="Z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row>
    <row r="121" spans="1:120" s="11" customFormat="1" ht="35.549999999999997" customHeight="1" x14ac:dyDescent="0.3">
      <c r="A121" s="146">
        <f>'Cout annuel'!A145</f>
        <v>125688</v>
      </c>
      <c r="B121" s="146" t="str">
        <f>'Cout annuel'!B145</f>
        <v>Etat</v>
      </c>
      <c r="C121" s="146" t="str">
        <f>'Cout annuel'!C145</f>
        <v>Services PN
DSPAP / DIPN / RAID</v>
      </c>
      <c r="D121" s="146" t="str">
        <f>'Cout annuel'!D145</f>
        <v>892, avenue Jean Jaurès</v>
      </c>
      <c r="E121" s="146">
        <f>'Cout annuel'!E145</f>
        <v>77550</v>
      </c>
      <c r="F121" s="146" t="str">
        <f>'Cout annuel'!F145</f>
        <v>Moissy-Cramayel</v>
      </c>
      <c r="G121" s="146">
        <f>'Cout annuel'!G145</f>
        <v>0</v>
      </c>
      <c r="H121" s="146">
        <f>'Cout annuel'!H145</f>
        <v>0</v>
      </c>
      <c r="I121" s="198"/>
      <c r="J121" s="48" t="str">
        <f>'Cout annuel'!J145</f>
        <v>125688-HOTEL DE POLICE DE MOISSY-CRAMAYEL-77550-Moissy-Cramayel</v>
      </c>
      <c r="K121" s="55">
        <f>'Cout annuel'!K145</f>
        <v>3</v>
      </c>
      <c r="L121" s="59">
        <f>'Cout annuel'!L145</f>
        <v>0</v>
      </c>
      <c r="M121" s="126">
        <f t="shared" ref="M121:O121" si="195">L121</f>
        <v>0</v>
      </c>
      <c r="N121" s="126">
        <f t="shared" si="195"/>
        <v>0</v>
      </c>
      <c r="O121" s="60">
        <f t="shared" si="195"/>
        <v>0</v>
      </c>
      <c r="P121" s="59">
        <f>'Cout annuel'!M145</f>
        <v>0</v>
      </c>
      <c r="Q121" s="126">
        <f t="shared" ref="Q121:S121" si="196">P121</f>
        <v>0</v>
      </c>
      <c r="R121" s="126">
        <f t="shared" si="196"/>
        <v>0</v>
      </c>
      <c r="S121" s="129">
        <f t="shared" si="196"/>
        <v>0</v>
      </c>
      <c r="T121"/>
      <c r="U121"/>
      <c r="V121"/>
      <c r="W121"/>
      <c r="X121"/>
      <c r="Y121"/>
      <c r="Z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row>
    <row r="122" spans="1:120" s="11" customFormat="1" ht="35.549999999999997" customHeight="1" x14ac:dyDescent="0.3">
      <c r="A122" s="146">
        <f>'Cout annuel'!A146</f>
        <v>128002</v>
      </c>
      <c r="B122" s="146" t="str">
        <f>'Cout annuel'!B146</f>
        <v>Etat</v>
      </c>
      <c r="C122" s="146" t="str">
        <f>'Cout annuel'!C146</f>
        <v>Directions PP</v>
      </c>
      <c r="D122" s="146" t="str">
        <f>'Cout annuel'!D146</f>
        <v>boulevard du palais</v>
      </c>
      <c r="E122" s="146">
        <f>'Cout annuel'!E146</f>
        <v>75004</v>
      </c>
      <c r="F122" s="146" t="str">
        <f>'Cout annuel'!F146</f>
        <v>Paris</v>
      </c>
      <c r="G122" s="146">
        <f>'Cout annuel'!G146</f>
        <v>0</v>
      </c>
      <c r="H122" s="146">
        <f>'Cout annuel'!H146</f>
        <v>0</v>
      </c>
      <c r="I122" s="198"/>
      <c r="J122" s="48" t="str">
        <f>'Cout annuel'!J146</f>
        <v>128002-PARKING SOUTERRAIN LUTECE-CITE-75004-Paris</v>
      </c>
      <c r="K122" s="55">
        <f>'Cout annuel'!K146</f>
        <v>2</v>
      </c>
      <c r="L122" s="59">
        <f>'Cout annuel'!L146</f>
        <v>0</v>
      </c>
      <c r="M122" s="126">
        <f t="shared" ref="M122:O122" si="197">L122</f>
        <v>0</v>
      </c>
      <c r="N122" s="126">
        <f t="shared" si="197"/>
        <v>0</v>
      </c>
      <c r="O122" s="60">
        <f t="shared" si="197"/>
        <v>0</v>
      </c>
      <c r="P122" s="59">
        <f>'Cout annuel'!M146</f>
        <v>0</v>
      </c>
      <c r="Q122" s="126">
        <f t="shared" ref="Q122:S122" si="198">P122</f>
        <v>0</v>
      </c>
      <c r="R122" s="126">
        <f t="shared" si="198"/>
        <v>0</v>
      </c>
      <c r="S122" s="129">
        <f t="shared" si="198"/>
        <v>0</v>
      </c>
      <c r="T122"/>
      <c r="U122"/>
      <c r="V122"/>
      <c r="W122"/>
      <c r="X122"/>
      <c r="Y122"/>
      <c r="Z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row>
    <row r="123" spans="1:120" s="11" customFormat="1" ht="35.549999999999997" customHeight="1" x14ac:dyDescent="0.3">
      <c r="A123" s="146">
        <f>'Cout annuel'!A147</f>
        <v>130971</v>
      </c>
      <c r="B123" s="146" t="str">
        <f>'Cout annuel'!B147</f>
        <v>Etat</v>
      </c>
      <c r="C123" s="146" t="str">
        <f>'Cout annuel'!C147</f>
        <v>Services PN
DSPAP / DIPN / RAID</v>
      </c>
      <c r="D123" s="146" t="str">
        <f>'Cout annuel'!D147</f>
        <v>14, rue Perrée</v>
      </c>
      <c r="E123" s="146">
        <f>'Cout annuel'!E147</f>
        <v>75003</v>
      </c>
      <c r="F123" s="146" t="str">
        <f>'Cout annuel'!F147</f>
        <v>Paris</v>
      </c>
      <c r="G123" s="146">
        <f>'Cout annuel'!G147</f>
        <v>0</v>
      </c>
      <c r="H123" s="146">
        <f>'Cout annuel'!H147</f>
        <v>0</v>
      </c>
      <c r="I123" s="198"/>
      <c r="J123" s="48" t="str">
        <f>'Cout annuel'!J147</f>
        <v>130971-ILOT PERREE - CCA 1, 2, 3 &amp; 4-75003-Paris</v>
      </c>
      <c r="K123" s="55">
        <f>'Cout annuel'!K147</f>
        <v>13</v>
      </c>
      <c r="L123" s="59">
        <f>'Cout annuel'!L147</f>
        <v>0</v>
      </c>
      <c r="M123" s="126">
        <f t="shared" ref="M123:O123" si="199">L123</f>
        <v>0</v>
      </c>
      <c r="N123" s="126">
        <f t="shared" si="199"/>
        <v>0</v>
      </c>
      <c r="O123" s="60">
        <f t="shared" si="199"/>
        <v>0</v>
      </c>
      <c r="P123" s="59">
        <f>'Cout annuel'!M147</f>
        <v>0</v>
      </c>
      <c r="Q123" s="126">
        <f t="shared" ref="Q123:S123" si="200">P123</f>
        <v>0</v>
      </c>
      <c r="R123" s="126">
        <f t="shared" si="200"/>
        <v>0</v>
      </c>
      <c r="S123" s="129">
        <f t="shared" si="200"/>
        <v>0</v>
      </c>
      <c r="T123"/>
      <c r="U123"/>
      <c r="V123"/>
      <c r="W123"/>
      <c r="X123"/>
      <c r="Y123"/>
      <c r="Z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row>
    <row r="124" spans="1:120" s="11" customFormat="1" ht="35.549999999999997" customHeight="1" x14ac:dyDescent="0.3">
      <c r="A124" s="146">
        <f>'Cout annuel'!A148</f>
        <v>130971</v>
      </c>
      <c r="B124" s="146" t="str">
        <f>'Cout annuel'!B148</f>
        <v>Etat</v>
      </c>
      <c r="C124" s="146" t="str">
        <f>'Cout annuel'!C148</f>
        <v>Directions PP</v>
      </c>
      <c r="D124" s="146" t="str">
        <f>'Cout annuel'!D148</f>
        <v>14, rue Perrée</v>
      </c>
      <c r="E124" s="146">
        <f>'Cout annuel'!E148</f>
        <v>75003</v>
      </c>
      <c r="F124" s="146" t="str">
        <f>'Cout annuel'!F148</f>
        <v>Paris</v>
      </c>
      <c r="G124" s="146">
        <f>'Cout annuel'!G148</f>
        <v>0</v>
      </c>
      <c r="H124" s="146">
        <f>'Cout annuel'!H148</f>
        <v>0</v>
      </c>
      <c r="I124" s="198"/>
      <c r="J124" s="48" t="str">
        <f>'Cout annuel'!J148</f>
        <v>130971-ILOT PERREE - CCA 1, 2, 3 &amp; 4-75003-Paris</v>
      </c>
      <c r="K124" s="55">
        <f>'Cout annuel'!K148</f>
        <v>1</v>
      </c>
      <c r="L124" s="59">
        <f>'Cout annuel'!L148</f>
        <v>0</v>
      </c>
      <c r="M124" s="126">
        <f t="shared" ref="M124:O124" si="201">L124</f>
        <v>0</v>
      </c>
      <c r="N124" s="126">
        <f t="shared" si="201"/>
        <v>0</v>
      </c>
      <c r="O124" s="60">
        <f t="shared" si="201"/>
        <v>0</v>
      </c>
      <c r="P124" s="59">
        <f>'Cout annuel'!M148</f>
        <v>0</v>
      </c>
      <c r="Q124" s="126">
        <f t="shared" ref="Q124:S124" si="202">P124</f>
        <v>0</v>
      </c>
      <c r="R124" s="126">
        <f t="shared" si="202"/>
        <v>0</v>
      </c>
      <c r="S124" s="129">
        <f t="shared" si="202"/>
        <v>0</v>
      </c>
      <c r="T124"/>
      <c r="U124"/>
      <c r="V124"/>
      <c r="W124"/>
      <c r="X124"/>
      <c r="Y124"/>
      <c r="Z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row>
    <row r="125" spans="1:120" s="11" customFormat="1" ht="35.549999999999997" customHeight="1" x14ac:dyDescent="0.3">
      <c r="A125" s="146">
        <f>'Cout annuel'!A149</f>
        <v>131013</v>
      </c>
      <c r="B125" s="146" t="str">
        <f>'Cout annuel'!B149</f>
        <v>Etat</v>
      </c>
      <c r="C125" s="146" t="str">
        <f>'Cout annuel'!C149</f>
        <v>Directions PP</v>
      </c>
      <c r="D125" s="146" t="str">
        <f>'Cout annuel'!D149</f>
        <v>112, boulevard Macdonald</v>
      </c>
      <c r="E125" s="146">
        <f>'Cout annuel'!E149</f>
        <v>75019</v>
      </c>
      <c r="F125" s="146" t="str">
        <f>'Cout annuel'!F149</f>
        <v>Paris</v>
      </c>
      <c r="G125" s="146">
        <f>'Cout annuel'!G149</f>
        <v>0</v>
      </c>
      <c r="H125" s="146">
        <f>'Cout annuel'!H149</f>
        <v>0</v>
      </c>
      <c r="I125" s="198"/>
      <c r="J125" s="48" t="str">
        <f>'Cout annuel'!J149</f>
        <v>131013-GARAGE MACDONALD-75019-Paris</v>
      </c>
      <c r="K125" s="55">
        <f>'Cout annuel'!K149</f>
        <v>26</v>
      </c>
      <c r="L125" s="59">
        <f>'Cout annuel'!L149</f>
        <v>0</v>
      </c>
      <c r="M125" s="126">
        <f t="shared" ref="M125:O125" si="203">L125</f>
        <v>0</v>
      </c>
      <c r="N125" s="126">
        <f t="shared" si="203"/>
        <v>0</v>
      </c>
      <c r="O125" s="60">
        <f t="shared" si="203"/>
        <v>0</v>
      </c>
      <c r="P125" s="59">
        <f>'Cout annuel'!M149</f>
        <v>0</v>
      </c>
      <c r="Q125" s="126">
        <f t="shared" ref="Q125:S125" si="204">P125</f>
        <v>0</v>
      </c>
      <c r="R125" s="126">
        <f t="shared" si="204"/>
        <v>0</v>
      </c>
      <c r="S125" s="129">
        <f t="shared" si="204"/>
        <v>0</v>
      </c>
      <c r="T125"/>
      <c r="U125"/>
      <c r="V125"/>
      <c r="W125"/>
      <c r="X125"/>
      <c r="Y125"/>
      <c r="Z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row>
    <row r="126" spans="1:120" s="11" customFormat="1" ht="35.549999999999997" customHeight="1" x14ac:dyDescent="0.3">
      <c r="A126" s="146">
        <f>'Cout annuel'!A150</f>
        <v>131013</v>
      </c>
      <c r="B126" s="146" t="str">
        <f>'Cout annuel'!B150</f>
        <v>Etat</v>
      </c>
      <c r="C126" s="146" t="str">
        <f>'Cout annuel'!C150</f>
        <v>Services PN
DSPAP / DIPN / RAID</v>
      </c>
      <c r="D126" s="146" t="str">
        <f>'Cout annuel'!D150</f>
        <v>112, boulevard Macdonald</v>
      </c>
      <c r="E126" s="146">
        <f>'Cout annuel'!E150</f>
        <v>75019</v>
      </c>
      <c r="F126" s="146" t="str">
        <f>'Cout annuel'!F150</f>
        <v>Paris</v>
      </c>
      <c r="G126" s="146">
        <f>'Cout annuel'!G150</f>
        <v>0</v>
      </c>
      <c r="H126" s="146">
        <f>'Cout annuel'!H150</f>
        <v>0</v>
      </c>
      <c r="I126" s="198"/>
      <c r="J126" s="48" t="str">
        <f>'Cout annuel'!J150</f>
        <v>131013-GARAGE MACDONALD-75019-Paris</v>
      </c>
      <c r="K126" s="55">
        <f>'Cout annuel'!K150</f>
        <v>1</v>
      </c>
      <c r="L126" s="59">
        <f>'Cout annuel'!L150</f>
        <v>0</v>
      </c>
      <c r="M126" s="126">
        <f t="shared" ref="M126:O126" si="205">L126</f>
        <v>0</v>
      </c>
      <c r="N126" s="126">
        <f t="shared" si="205"/>
        <v>0</v>
      </c>
      <c r="O126" s="60">
        <f t="shared" si="205"/>
        <v>0</v>
      </c>
      <c r="P126" s="59">
        <f>'Cout annuel'!M150</f>
        <v>0</v>
      </c>
      <c r="Q126" s="126">
        <f t="shared" ref="Q126:S126" si="206">P126</f>
        <v>0</v>
      </c>
      <c r="R126" s="126">
        <f t="shared" si="206"/>
        <v>0</v>
      </c>
      <c r="S126" s="129">
        <f t="shared" si="206"/>
        <v>0</v>
      </c>
      <c r="T126"/>
      <c r="U126"/>
      <c r="V126"/>
      <c r="W126"/>
      <c r="X126"/>
      <c r="Y126"/>
      <c r="Z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row>
    <row r="127" spans="1:120" s="11" customFormat="1" ht="35.549999999999997" customHeight="1" x14ac:dyDescent="0.3">
      <c r="A127" s="146">
        <f>'Cout annuel'!A151</f>
        <v>131981</v>
      </c>
      <c r="B127" s="146" t="str">
        <f>'Cout annuel'!B151</f>
        <v>Etat</v>
      </c>
      <c r="C127" s="146" t="str">
        <f>'Cout annuel'!C151</f>
        <v>Services PN
DSPAP / DIPN / RAID</v>
      </c>
      <c r="D127" s="146" t="str">
        <f>'Cout annuel'!D151</f>
        <v>81/83, avenue du Général de Gaulle</v>
      </c>
      <c r="E127" s="146">
        <f>'Cout annuel'!E151</f>
        <v>77270</v>
      </c>
      <c r="F127" s="146" t="str">
        <f>'Cout annuel'!F151</f>
        <v>Villeparisis</v>
      </c>
      <c r="G127" s="146">
        <f>'Cout annuel'!G151</f>
        <v>0</v>
      </c>
      <c r="H127" s="146">
        <f>'Cout annuel'!H151</f>
        <v>0</v>
      </c>
      <c r="I127" s="198"/>
      <c r="J127" s="48" t="str">
        <f>'Cout annuel'!J151</f>
        <v>131981-COMMISSARIAT DE POLICE DE VILLEPARISIS-77270-Villeparisis</v>
      </c>
      <c r="K127" s="55">
        <f>'Cout annuel'!K151</f>
        <v>2</v>
      </c>
      <c r="L127" s="59">
        <f>'Cout annuel'!L151</f>
        <v>0</v>
      </c>
      <c r="M127" s="126">
        <f t="shared" ref="M127:O127" si="207">L127</f>
        <v>0</v>
      </c>
      <c r="N127" s="126">
        <f t="shared" si="207"/>
        <v>0</v>
      </c>
      <c r="O127" s="60">
        <f t="shared" si="207"/>
        <v>0</v>
      </c>
      <c r="P127" s="59">
        <f>'Cout annuel'!M151</f>
        <v>0</v>
      </c>
      <c r="Q127" s="126">
        <f t="shared" ref="Q127:S127" si="208">P127</f>
        <v>0</v>
      </c>
      <c r="R127" s="126">
        <f t="shared" si="208"/>
        <v>0</v>
      </c>
      <c r="S127" s="129">
        <f t="shared" si="208"/>
        <v>0</v>
      </c>
      <c r="T127"/>
      <c r="U127"/>
      <c r="V127"/>
      <c r="W127"/>
      <c r="X127"/>
      <c r="Y127"/>
      <c r="Z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row>
    <row r="128" spans="1:120" s="11" customFormat="1" ht="35.549999999999997" customHeight="1" x14ac:dyDescent="0.3">
      <c r="A128" s="146">
        <f>'Cout annuel'!A152</f>
        <v>133244</v>
      </c>
      <c r="B128" s="146" t="str">
        <f>'Cout annuel'!B152</f>
        <v>Etat</v>
      </c>
      <c r="C128" s="146" t="str">
        <f>'Cout annuel'!C152</f>
        <v>Services PN
DSPAP / DIPN / RAID</v>
      </c>
      <c r="D128" s="146" t="str">
        <f>'Cout annuel'!D152</f>
        <v>3, rue des Gâtines</v>
      </c>
      <c r="E128" s="146">
        <f>'Cout annuel'!E152</f>
        <v>75020</v>
      </c>
      <c r="F128" s="146" t="str">
        <f>'Cout annuel'!F152</f>
        <v>Paris</v>
      </c>
      <c r="G128" s="146">
        <f>'Cout annuel'!G152</f>
        <v>0</v>
      </c>
      <c r="H128" s="146">
        <f>'Cout annuel'!H152</f>
        <v>0</v>
      </c>
      <c r="I128" s="198"/>
      <c r="J128" s="48" t="str">
        <f>'Cout annuel'!J152</f>
        <v>133244-COMMISSARIAT CENTRAL DU 20EME ARRD-75020-Paris</v>
      </c>
      <c r="K128" s="55">
        <f>'Cout annuel'!K152</f>
        <v>3</v>
      </c>
      <c r="L128" s="59">
        <f>'Cout annuel'!L152</f>
        <v>0</v>
      </c>
      <c r="M128" s="126">
        <f t="shared" ref="M128:O128" si="209">L128</f>
        <v>0</v>
      </c>
      <c r="N128" s="126">
        <f t="shared" si="209"/>
        <v>0</v>
      </c>
      <c r="O128" s="60">
        <f t="shared" si="209"/>
        <v>0</v>
      </c>
      <c r="P128" s="59">
        <f>'Cout annuel'!M152</f>
        <v>0</v>
      </c>
      <c r="Q128" s="126">
        <f t="shared" ref="Q128:S128" si="210">P128</f>
        <v>0</v>
      </c>
      <c r="R128" s="126">
        <f t="shared" si="210"/>
        <v>0</v>
      </c>
      <c r="S128" s="129">
        <f t="shared" si="210"/>
        <v>0</v>
      </c>
      <c r="T128"/>
      <c r="U128"/>
      <c r="V128"/>
      <c r="W128"/>
      <c r="X128"/>
      <c r="Y128"/>
      <c r="Z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row>
    <row r="129" spans="1:120" s="11" customFormat="1" ht="35.549999999999997" customHeight="1" x14ac:dyDescent="0.3">
      <c r="A129" s="146">
        <f>'Cout annuel'!A153</f>
        <v>133244</v>
      </c>
      <c r="B129" s="146" t="str">
        <f>'Cout annuel'!B153</f>
        <v>Etat</v>
      </c>
      <c r="C129" s="146" t="str">
        <f>'Cout annuel'!C153</f>
        <v>Directions PP</v>
      </c>
      <c r="D129" s="146" t="str">
        <f>'Cout annuel'!D153</f>
        <v>3, rue des Gâtines</v>
      </c>
      <c r="E129" s="146">
        <f>'Cout annuel'!E153</f>
        <v>75020</v>
      </c>
      <c r="F129" s="146" t="str">
        <f>'Cout annuel'!F153</f>
        <v>Paris</v>
      </c>
      <c r="G129" s="146">
        <f>'Cout annuel'!G153</f>
        <v>0</v>
      </c>
      <c r="H129" s="146">
        <f>'Cout annuel'!H153</f>
        <v>0</v>
      </c>
      <c r="I129" s="198"/>
      <c r="J129" s="48" t="str">
        <f>'Cout annuel'!J153</f>
        <v>133244-COMMISSARIAT CENTRAL DU 20EME ARRD-75020-Paris</v>
      </c>
      <c r="K129" s="55">
        <f>'Cout annuel'!K153</f>
        <v>1</v>
      </c>
      <c r="L129" s="59">
        <f>'Cout annuel'!L153</f>
        <v>0</v>
      </c>
      <c r="M129" s="126">
        <f t="shared" ref="M129:O129" si="211">L129</f>
        <v>0</v>
      </c>
      <c r="N129" s="126">
        <f t="shared" si="211"/>
        <v>0</v>
      </c>
      <c r="O129" s="60">
        <f t="shared" si="211"/>
        <v>0</v>
      </c>
      <c r="P129" s="59">
        <f>'Cout annuel'!M153</f>
        <v>0</v>
      </c>
      <c r="Q129" s="126">
        <f t="shared" ref="Q129:S129" si="212">P129</f>
        <v>0</v>
      </c>
      <c r="R129" s="126">
        <f t="shared" si="212"/>
        <v>0</v>
      </c>
      <c r="S129" s="129">
        <f t="shared" si="212"/>
        <v>0</v>
      </c>
      <c r="T129"/>
      <c r="U129"/>
      <c r="V129"/>
      <c r="W129"/>
      <c r="X129"/>
      <c r="Y129"/>
      <c r="Z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row>
    <row r="130" spans="1:120" s="11" customFormat="1" ht="35.549999999999997" customHeight="1" x14ac:dyDescent="0.3">
      <c r="A130" s="146">
        <f>'Cout annuel'!A154</f>
        <v>133719</v>
      </c>
      <c r="B130" s="146" t="str">
        <f>'Cout annuel'!B154</f>
        <v>Etat</v>
      </c>
      <c r="C130" s="146" t="str">
        <f>'Cout annuel'!C154</f>
        <v>Directions PP</v>
      </c>
      <c r="D130" s="146" t="str">
        <f>'Cout annuel'!D154</f>
        <v>167, avenue Frédéric et Irène Joliot Curie</v>
      </c>
      <c r="E130" s="146">
        <f>'Cout annuel'!E154</f>
        <v>92000</v>
      </c>
      <c r="F130" s="146" t="str">
        <f>'Cout annuel'!F154</f>
        <v>Nanterre</v>
      </c>
      <c r="G130" s="146">
        <f>'Cout annuel'!G154</f>
        <v>0</v>
      </c>
      <c r="H130" s="146">
        <f>'Cout annuel'!H154</f>
        <v>0</v>
      </c>
      <c r="I130" s="198"/>
      <c r="J130" s="48" t="str">
        <f>'Cout annuel'!J154</f>
        <v>133719-CENTRE ADMINISTRATIF DEPARTEMENTAL-92000-Nanterre</v>
      </c>
      <c r="K130" s="55">
        <f>'Cout annuel'!K154</f>
        <v>1</v>
      </c>
      <c r="L130" s="59">
        <f>'Cout annuel'!L154</f>
        <v>0</v>
      </c>
      <c r="M130" s="126">
        <f t="shared" ref="M130:O130" si="213">L130</f>
        <v>0</v>
      </c>
      <c r="N130" s="126">
        <f t="shared" si="213"/>
        <v>0</v>
      </c>
      <c r="O130" s="60">
        <f t="shared" si="213"/>
        <v>0</v>
      </c>
      <c r="P130" s="59">
        <f>'Cout annuel'!M154</f>
        <v>0</v>
      </c>
      <c r="Q130" s="126">
        <f t="shared" ref="Q130:S130" si="214">P130</f>
        <v>0</v>
      </c>
      <c r="R130" s="126">
        <f t="shared" si="214"/>
        <v>0</v>
      </c>
      <c r="S130" s="129">
        <f t="shared" si="214"/>
        <v>0</v>
      </c>
      <c r="T130"/>
      <c r="U130"/>
      <c r="V130"/>
      <c r="W130"/>
      <c r="X130"/>
      <c r="Y130"/>
      <c r="Z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row>
    <row r="131" spans="1:120" s="11" customFormat="1" ht="35.549999999999997" customHeight="1" x14ac:dyDescent="0.3">
      <c r="A131" s="146">
        <f>'Cout annuel'!A155</f>
        <v>133719</v>
      </c>
      <c r="B131" s="146" t="str">
        <f>'Cout annuel'!B155</f>
        <v>Etat</v>
      </c>
      <c r="C131" s="146" t="str">
        <f>'Cout annuel'!C155</f>
        <v>Services PN
DSPAP / DIPN / RAID</v>
      </c>
      <c r="D131" s="146" t="str">
        <f>'Cout annuel'!D155</f>
        <v>167, avenue Frédéric et Irène Joliot Curie</v>
      </c>
      <c r="E131" s="146">
        <f>'Cout annuel'!E155</f>
        <v>92000</v>
      </c>
      <c r="F131" s="146" t="str">
        <f>'Cout annuel'!F155</f>
        <v>Nanterre</v>
      </c>
      <c r="G131" s="146">
        <f>'Cout annuel'!G155</f>
        <v>0</v>
      </c>
      <c r="H131" s="146">
        <f>'Cout annuel'!H155</f>
        <v>0</v>
      </c>
      <c r="I131" s="198"/>
      <c r="J131" s="48" t="str">
        <f>'Cout annuel'!J155</f>
        <v>133719-CENTRE ADMINISTRATIF DEPARTEMENTAL-92000-Nanterre</v>
      </c>
      <c r="K131" s="55">
        <f>'Cout annuel'!K155</f>
        <v>4</v>
      </c>
      <c r="L131" s="59">
        <f>'Cout annuel'!L155</f>
        <v>0</v>
      </c>
      <c r="M131" s="126">
        <f t="shared" ref="M131:O131" si="215">L131</f>
        <v>0</v>
      </c>
      <c r="N131" s="126">
        <f t="shared" si="215"/>
        <v>0</v>
      </c>
      <c r="O131" s="60">
        <f t="shared" si="215"/>
        <v>0</v>
      </c>
      <c r="P131" s="59">
        <f>'Cout annuel'!M155</f>
        <v>0</v>
      </c>
      <c r="Q131" s="126">
        <f t="shared" ref="Q131:S131" si="216">P131</f>
        <v>0</v>
      </c>
      <c r="R131" s="126">
        <f t="shared" si="216"/>
        <v>0</v>
      </c>
      <c r="S131" s="129">
        <f t="shared" si="216"/>
        <v>0</v>
      </c>
      <c r="T131"/>
      <c r="U131"/>
      <c r="V131"/>
      <c r="W131"/>
      <c r="X131"/>
      <c r="Y131"/>
      <c r="Z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row>
    <row r="132" spans="1:120" s="11" customFormat="1" ht="35.549999999999997" customHeight="1" x14ac:dyDescent="0.3">
      <c r="A132" s="146">
        <f>'Cout annuel'!A156</f>
        <v>137437</v>
      </c>
      <c r="B132" s="146" t="str">
        <f>'Cout annuel'!B156</f>
        <v>Etat</v>
      </c>
      <c r="C132" s="146" t="str">
        <f>'Cout annuel'!C156</f>
        <v>Services PN
DSPAP / DIPN / RAID</v>
      </c>
      <c r="D132" s="146" t="str">
        <f>'Cout annuel'!D156</f>
        <v>1, carrefour des Libertés</v>
      </c>
      <c r="E132" s="146">
        <f>'Cout annuel'!E156</f>
        <v>93390</v>
      </c>
      <c r="F132" s="146" t="str">
        <f>'Cout annuel'!F156</f>
        <v>Clichy-sous-Bois</v>
      </c>
      <c r="G132" s="146">
        <f>'Cout annuel'!G156</f>
        <v>0</v>
      </c>
      <c r="H132" s="146">
        <f>'Cout annuel'!H156</f>
        <v>0</v>
      </c>
      <c r="I132" s="198"/>
      <c r="J132" s="48" t="str">
        <f>'Cout annuel'!J156</f>
        <v>137437-COMMISSARIAT DE POLICE DE CLICHY-MONTFERMEIL-93390-Clichy-sous-Bois</v>
      </c>
      <c r="K132" s="55">
        <f>'Cout annuel'!K156</f>
        <v>2</v>
      </c>
      <c r="L132" s="59">
        <f>'Cout annuel'!L156</f>
        <v>0</v>
      </c>
      <c r="M132" s="126">
        <f t="shared" ref="M132:O132" si="217">L132</f>
        <v>0</v>
      </c>
      <c r="N132" s="126">
        <f t="shared" si="217"/>
        <v>0</v>
      </c>
      <c r="O132" s="60">
        <f t="shared" si="217"/>
        <v>0</v>
      </c>
      <c r="P132" s="59">
        <f>'Cout annuel'!M156</f>
        <v>0</v>
      </c>
      <c r="Q132" s="126">
        <f t="shared" ref="Q132:S132" si="218">P132</f>
        <v>0</v>
      </c>
      <c r="R132" s="126">
        <f t="shared" si="218"/>
        <v>0</v>
      </c>
      <c r="S132" s="129">
        <f t="shared" si="218"/>
        <v>0</v>
      </c>
      <c r="T132"/>
      <c r="U132"/>
      <c r="V132"/>
      <c r="W132"/>
      <c r="X132"/>
      <c r="Y132"/>
      <c r="Z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row>
    <row r="133" spans="1:120" s="11" customFormat="1" ht="35.549999999999997" customHeight="1" x14ac:dyDescent="0.3">
      <c r="A133" s="146">
        <f>'Cout annuel'!A157</f>
        <v>137900</v>
      </c>
      <c r="B133" s="146" t="str">
        <f>'Cout annuel'!B157</f>
        <v>Etat</v>
      </c>
      <c r="C133" s="146" t="str">
        <f>'Cout annuel'!C157</f>
        <v>Services PN
DSPAP / DIPN / RAID</v>
      </c>
      <c r="D133" s="146" t="str">
        <f>'Cout annuel'!D157</f>
        <v>45, avenue Pierre Semard</v>
      </c>
      <c r="E133" s="146">
        <f>'Cout annuel'!E157</f>
        <v>95400</v>
      </c>
      <c r="F133" s="146" t="str">
        <f>'Cout annuel'!F157</f>
        <v>Villiers-le-Bel</v>
      </c>
      <c r="G133" s="146">
        <f>'Cout annuel'!G157</f>
        <v>0</v>
      </c>
      <c r="H133" s="146">
        <f>'Cout annuel'!H157</f>
        <v>0</v>
      </c>
      <c r="I133" s="198"/>
      <c r="J133" s="48" t="str">
        <f>'Cout annuel'!J157</f>
        <v>137900-COMMISSARIAT DE POLICE DE VILLIERS-LE-BEL-95400-Villiers-le-Bel</v>
      </c>
      <c r="K133" s="55">
        <f>'Cout annuel'!K157</f>
        <v>4</v>
      </c>
      <c r="L133" s="59">
        <f>'Cout annuel'!L157</f>
        <v>0</v>
      </c>
      <c r="M133" s="126">
        <f t="shared" ref="M133:O133" si="219">L133</f>
        <v>0</v>
      </c>
      <c r="N133" s="126">
        <f t="shared" si="219"/>
        <v>0</v>
      </c>
      <c r="O133" s="60">
        <f t="shared" si="219"/>
        <v>0</v>
      </c>
      <c r="P133" s="59">
        <f>'Cout annuel'!M157</f>
        <v>0</v>
      </c>
      <c r="Q133" s="126">
        <f t="shared" ref="Q133:S133" si="220">P133</f>
        <v>0</v>
      </c>
      <c r="R133" s="126">
        <f t="shared" si="220"/>
        <v>0</v>
      </c>
      <c r="S133" s="129">
        <f t="shared" si="220"/>
        <v>0</v>
      </c>
      <c r="T133"/>
      <c r="U133"/>
      <c r="V133"/>
      <c r="W133"/>
      <c r="X133"/>
      <c r="Y133"/>
      <c r="Z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row>
    <row r="134" spans="1:120" s="11" customFormat="1" ht="35.549999999999997" customHeight="1" x14ac:dyDescent="0.3">
      <c r="A134" s="146">
        <f>'Cout annuel'!A158</f>
        <v>138242</v>
      </c>
      <c r="B134" s="146" t="str">
        <f>'Cout annuel'!B158</f>
        <v>Etat</v>
      </c>
      <c r="C134" s="146" t="str">
        <f>'Cout annuel'!C158</f>
        <v>Services PN
DSPAP / DIPN / RAID</v>
      </c>
      <c r="D134" s="146" t="str">
        <f>'Cout annuel'!D158</f>
        <v>50, rue Doudeauville</v>
      </c>
      <c r="E134" s="146">
        <f>'Cout annuel'!E158</f>
        <v>75018</v>
      </c>
      <c r="F134" s="146" t="str">
        <f>'Cout annuel'!F158</f>
        <v>Paris</v>
      </c>
      <c r="G134" s="146">
        <f>'Cout annuel'!G158</f>
        <v>0</v>
      </c>
      <c r="H134" s="146">
        <f>'Cout annuel'!H158</f>
        <v>0</v>
      </c>
      <c r="I134" s="198"/>
      <c r="J134" s="48" t="str">
        <f>'Cout annuel'!J158</f>
        <v>138242-IMMEUBLE GOUTTE D'OR-75018-Paris</v>
      </c>
      <c r="K134" s="55">
        <f>'Cout annuel'!K158</f>
        <v>1</v>
      </c>
      <c r="L134" s="59">
        <f>'Cout annuel'!L158</f>
        <v>0</v>
      </c>
      <c r="M134" s="126">
        <f t="shared" ref="M134:O134" si="221">L134</f>
        <v>0</v>
      </c>
      <c r="N134" s="126">
        <f t="shared" si="221"/>
        <v>0</v>
      </c>
      <c r="O134" s="60">
        <f t="shared" si="221"/>
        <v>0</v>
      </c>
      <c r="P134" s="59">
        <f>'Cout annuel'!M158</f>
        <v>0</v>
      </c>
      <c r="Q134" s="126">
        <f t="shared" ref="Q134:S134" si="222">P134</f>
        <v>0</v>
      </c>
      <c r="R134" s="126">
        <f t="shared" si="222"/>
        <v>0</v>
      </c>
      <c r="S134" s="129">
        <f t="shared" si="222"/>
        <v>0</v>
      </c>
      <c r="T134"/>
      <c r="U134"/>
      <c r="V134"/>
      <c r="W134"/>
      <c r="X134"/>
      <c r="Y134"/>
      <c r="Z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row>
    <row r="135" spans="1:120" s="11" customFormat="1" ht="35.549999999999997" customHeight="1" x14ac:dyDescent="0.3">
      <c r="A135" s="146">
        <f>'Cout annuel'!A159</f>
        <v>138251</v>
      </c>
      <c r="B135" s="146" t="str">
        <f>'Cout annuel'!B159</f>
        <v>Etat</v>
      </c>
      <c r="C135" s="146" t="str">
        <f>'Cout annuel'!C159</f>
        <v>Services PN
DSPAP / DIPN / RAID</v>
      </c>
      <c r="D135" s="146" t="str">
        <f>'Cout annuel'!D159</f>
        <v>20/22, rue de l'Aubrac</v>
      </c>
      <c r="E135" s="146">
        <f>'Cout annuel'!E159</f>
        <v>75012</v>
      </c>
      <c r="F135" s="146" t="str">
        <f>'Cout annuel'!F159</f>
        <v>Paris</v>
      </c>
      <c r="G135" s="146">
        <f>'Cout annuel'!G159</f>
        <v>0</v>
      </c>
      <c r="H135" s="146">
        <f>'Cout annuel'!H159</f>
        <v>0</v>
      </c>
      <c r="I135" s="198"/>
      <c r="J135" s="48" t="str">
        <f>'Cout annuel'!J159</f>
        <v>138251-BDEP BERCY-75012-Paris</v>
      </c>
      <c r="K135" s="55">
        <f>'Cout annuel'!K159</f>
        <v>2</v>
      </c>
      <c r="L135" s="59">
        <f>'Cout annuel'!L159</f>
        <v>0</v>
      </c>
      <c r="M135" s="126">
        <f t="shared" ref="M135:O135" si="223">L135</f>
        <v>0</v>
      </c>
      <c r="N135" s="126">
        <f t="shared" si="223"/>
        <v>0</v>
      </c>
      <c r="O135" s="60">
        <f t="shared" si="223"/>
        <v>0</v>
      </c>
      <c r="P135" s="59">
        <f>'Cout annuel'!M159</f>
        <v>0</v>
      </c>
      <c r="Q135" s="126">
        <f t="shared" ref="Q135:S135" si="224">P135</f>
        <v>0</v>
      </c>
      <c r="R135" s="126">
        <f t="shared" si="224"/>
        <v>0</v>
      </c>
      <c r="S135" s="129">
        <f t="shared" si="224"/>
        <v>0</v>
      </c>
      <c r="T135"/>
      <c r="U135"/>
      <c r="V135"/>
      <c r="W135"/>
      <c r="X135"/>
      <c r="Y135"/>
      <c r="Z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row>
    <row r="136" spans="1:120" s="11" customFormat="1" ht="35.549999999999997" customHeight="1" x14ac:dyDescent="0.3">
      <c r="A136" s="146">
        <f>'Cout annuel'!A160</f>
        <v>138258</v>
      </c>
      <c r="B136" s="146" t="str">
        <f>'Cout annuel'!B160</f>
        <v>Etat</v>
      </c>
      <c r="C136" s="146" t="str">
        <f>'Cout annuel'!C160</f>
        <v>Services PN
DSPAP / DIPN / RAID</v>
      </c>
      <c r="D136" s="146" t="str">
        <f>'Cout annuel'!D160</f>
        <v>5, avenue Jean Jaurès</v>
      </c>
      <c r="E136" s="146">
        <f>'Cout annuel'!E160</f>
        <v>77250</v>
      </c>
      <c r="F136" s="146" t="str">
        <f>'Cout annuel'!F160</f>
        <v>Moret-sur-Loing</v>
      </c>
      <c r="G136" s="146">
        <f>'Cout annuel'!G160</f>
        <v>0</v>
      </c>
      <c r="H136" s="146">
        <f>'Cout annuel'!H160</f>
        <v>0</v>
      </c>
      <c r="I136" s="198"/>
      <c r="J136" s="48" t="str">
        <f>'Cout annuel'!J160</f>
        <v>138258-COMMISSARIAT DE POLICE DE MORET-SUR-LOING-77250-Moret-sur-Loing</v>
      </c>
      <c r="K136" s="55">
        <f>'Cout annuel'!K160</f>
        <v>1</v>
      </c>
      <c r="L136" s="59">
        <f>'Cout annuel'!L160</f>
        <v>0</v>
      </c>
      <c r="M136" s="126">
        <f t="shared" ref="M136:O136" si="225">L136</f>
        <v>0</v>
      </c>
      <c r="N136" s="126">
        <f t="shared" si="225"/>
        <v>0</v>
      </c>
      <c r="O136" s="60">
        <f t="shared" si="225"/>
        <v>0</v>
      </c>
      <c r="P136" s="59">
        <f>'Cout annuel'!M160</f>
        <v>0</v>
      </c>
      <c r="Q136" s="126">
        <f t="shared" ref="Q136:S136" si="226">P136</f>
        <v>0</v>
      </c>
      <c r="R136" s="126">
        <f t="shared" si="226"/>
        <v>0</v>
      </c>
      <c r="S136" s="129">
        <f t="shared" si="226"/>
        <v>0</v>
      </c>
      <c r="T136"/>
      <c r="U136"/>
      <c r="V136"/>
      <c r="W136"/>
      <c r="X136"/>
      <c r="Y136"/>
      <c r="Z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row>
    <row r="137" spans="1:120" s="11" customFormat="1" ht="35.549999999999997" customHeight="1" x14ac:dyDescent="0.3">
      <c r="A137" s="146">
        <f>'Cout annuel'!A161</f>
        <v>138260</v>
      </c>
      <c r="B137" s="146" t="str">
        <f>'Cout annuel'!B161</f>
        <v>Etat</v>
      </c>
      <c r="C137" s="146" t="str">
        <f>'Cout annuel'!C161</f>
        <v>Services PN
DSPAP / DIPN / RAID</v>
      </c>
      <c r="D137" s="146" t="str">
        <f>'Cout annuel'!D161</f>
        <v>75, rue de la Faisanderie</v>
      </c>
      <c r="E137" s="146">
        <f>'Cout annuel'!E161</f>
        <v>75016</v>
      </c>
      <c r="F137" s="146" t="str">
        <f>'Cout annuel'!F161</f>
        <v>Paris</v>
      </c>
      <c r="G137" s="146">
        <f>'Cout annuel'!G161</f>
        <v>0</v>
      </c>
      <c r="H137" s="146">
        <f>'Cout annuel'!H161</f>
        <v>0</v>
      </c>
      <c r="I137" s="198"/>
      <c r="J137" s="48" t="str">
        <f>'Cout annuel'!J161</f>
        <v>138260-SAIP-BDEP DAUPHINE-75016-Paris</v>
      </c>
      <c r="K137" s="55">
        <f>'Cout annuel'!K161</f>
        <v>1</v>
      </c>
      <c r="L137" s="59">
        <f>'Cout annuel'!L161</f>
        <v>0</v>
      </c>
      <c r="M137" s="126">
        <f t="shared" ref="M137:O137" si="227">L137</f>
        <v>0</v>
      </c>
      <c r="N137" s="126">
        <f t="shared" si="227"/>
        <v>0</v>
      </c>
      <c r="O137" s="60">
        <f t="shared" si="227"/>
        <v>0</v>
      </c>
      <c r="P137" s="59">
        <f>'Cout annuel'!M161</f>
        <v>0</v>
      </c>
      <c r="Q137" s="126">
        <f t="shared" ref="Q137:S137" si="228">P137</f>
        <v>0</v>
      </c>
      <c r="R137" s="126">
        <f t="shared" si="228"/>
        <v>0</v>
      </c>
      <c r="S137" s="129">
        <f t="shared" si="228"/>
        <v>0</v>
      </c>
      <c r="T137"/>
      <c r="U137"/>
      <c r="V137"/>
      <c r="W137"/>
      <c r="X137"/>
      <c r="Y137"/>
      <c r="Z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row>
    <row r="138" spans="1:120" s="11" customFormat="1" ht="35.549999999999997" customHeight="1" x14ac:dyDescent="0.3">
      <c r="A138" s="146">
        <f>'Cout annuel'!A162</f>
        <v>138263</v>
      </c>
      <c r="B138" s="146" t="str">
        <f>'Cout annuel'!B162</f>
        <v>Etat</v>
      </c>
      <c r="C138" s="146" t="str">
        <f>'Cout annuel'!C162</f>
        <v>Services PN
DSPAP / DIPN / RAID</v>
      </c>
      <c r="D138" s="146" t="str">
        <f>'Cout annuel'!D162</f>
        <v>124, avenue des Champs Lasniers</v>
      </c>
      <c r="E138" s="146">
        <f>'Cout annuel'!E162</f>
        <v>91940</v>
      </c>
      <c r="F138" s="146" t="str">
        <f>'Cout annuel'!F162</f>
        <v>Les Ulis</v>
      </c>
      <c r="G138" s="146">
        <f>'Cout annuel'!G162</f>
        <v>0</v>
      </c>
      <c r="H138" s="146">
        <f>'Cout annuel'!H162</f>
        <v>0</v>
      </c>
      <c r="I138" s="198"/>
      <c r="J138" s="48" t="str">
        <f>'Cout annuel'!J162</f>
        <v>138263-COMMISSARIAT DE POLICE DES ULIS-91940-Les Ulis</v>
      </c>
      <c r="K138" s="55">
        <f>'Cout annuel'!K162</f>
        <v>3</v>
      </c>
      <c r="L138" s="59">
        <f>'Cout annuel'!L162</f>
        <v>0</v>
      </c>
      <c r="M138" s="126">
        <f t="shared" ref="M138:O138" si="229">L138</f>
        <v>0</v>
      </c>
      <c r="N138" s="126">
        <f t="shared" si="229"/>
        <v>0</v>
      </c>
      <c r="O138" s="60">
        <f t="shared" si="229"/>
        <v>0</v>
      </c>
      <c r="P138" s="59">
        <f>'Cout annuel'!M162</f>
        <v>0</v>
      </c>
      <c r="Q138" s="126">
        <f t="shared" ref="Q138:S138" si="230">P138</f>
        <v>0</v>
      </c>
      <c r="R138" s="126">
        <f t="shared" si="230"/>
        <v>0</v>
      </c>
      <c r="S138" s="129">
        <f t="shared" si="230"/>
        <v>0</v>
      </c>
      <c r="T138"/>
      <c r="U138"/>
      <c r="V138"/>
      <c r="W138"/>
      <c r="X138"/>
      <c r="Y138"/>
      <c r="Z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row>
    <row r="139" spans="1:120" s="11" customFormat="1" ht="35.549999999999997" customHeight="1" x14ac:dyDescent="0.3">
      <c r="A139" s="146">
        <f>'Cout annuel'!A163</f>
        <v>138264</v>
      </c>
      <c r="B139" s="146" t="str">
        <f>'Cout annuel'!B163</f>
        <v>Etat</v>
      </c>
      <c r="C139" s="146" t="str">
        <f>'Cout annuel'!C163</f>
        <v>Services PN
DSPAP / DIPN / RAID</v>
      </c>
      <c r="D139" s="146" t="str">
        <f>'Cout annuel'!D163</f>
        <v>9, avenue André Prothin</v>
      </c>
      <c r="E139" s="146">
        <f>'Cout annuel'!E163</f>
        <v>92400</v>
      </c>
      <c r="F139" s="146" t="str">
        <f>'Cout annuel'!F163</f>
        <v>Courbevoie</v>
      </c>
      <c r="G139" s="146">
        <f>'Cout annuel'!G163</f>
        <v>0</v>
      </c>
      <c r="H139" s="146">
        <f>'Cout annuel'!H163</f>
        <v>0</v>
      </c>
      <c r="I139" s="198"/>
      <c r="J139" s="48" t="str">
        <f>'Cout annuel'!J163</f>
        <v>138264-COMMISSARIAT DE POLICE DE LA DEFENSE-92400-Courbevoie</v>
      </c>
      <c r="K139" s="55">
        <f>'Cout annuel'!K163</f>
        <v>3</v>
      </c>
      <c r="L139" s="59">
        <f>'Cout annuel'!L163</f>
        <v>0</v>
      </c>
      <c r="M139" s="126">
        <f t="shared" ref="M139:O139" si="231">L139</f>
        <v>0</v>
      </c>
      <c r="N139" s="126">
        <f t="shared" si="231"/>
        <v>0</v>
      </c>
      <c r="O139" s="60">
        <f t="shared" si="231"/>
        <v>0</v>
      </c>
      <c r="P139" s="59">
        <f>'Cout annuel'!M163</f>
        <v>0</v>
      </c>
      <c r="Q139" s="126">
        <f t="shared" ref="Q139:S139" si="232">P139</f>
        <v>0</v>
      </c>
      <c r="R139" s="126">
        <f t="shared" si="232"/>
        <v>0</v>
      </c>
      <c r="S139" s="129">
        <f t="shared" si="232"/>
        <v>0</v>
      </c>
      <c r="T139"/>
      <c r="U139"/>
      <c r="V139"/>
      <c r="W139"/>
      <c r="X139"/>
      <c r="Y139"/>
      <c r="Z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row>
    <row r="140" spans="1:120" s="11" customFormat="1" ht="35.549999999999997" customHeight="1" x14ac:dyDescent="0.3">
      <c r="A140" s="146">
        <f>'Cout annuel'!A164</f>
        <v>138280</v>
      </c>
      <c r="B140" s="146" t="str">
        <f>'Cout annuel'!B164</f>
        <v>Etat</v>
      </c>
      <c r="C140" s="146" t="str">
        <f>'Cout annuel'!C164</f>
        <v>Services PN
DSPAP / DIPN / RAID</v>
      </c>
      <c r="D140" s="146" t="str">
        <f>'Cout annuel'!D164</f>
        <v>254, route de Corbeil</v>
      </c>
      <c r="E140" s="146">
        <f>'Cout annuel'!E164</f>
        <v>91700</v>
      </c>
      <c r="F140" s="146" t="str">
        <f>'Cout annuel'!F164</f>
        <v>Sainte-Geneviève-des-Bois</v>
      </c>
      <c r="G140" s="146">
        <f>'Cout annuel'!G164</f>
        <v>0</v>
      </c>
      <c r="H140" s="146">
        <f>'Cout annuel'!H164</f>
        <v>0</v>
      </c>
      <c r="I140" s="198"/>
      <c r="J140" s="48" t="str">
        <f>'Cout annuel'!J164</f>
        <v>138280-COMMISSARIAT DE POLICE DE SAINTE-GENEVIEVE-DES-BOIS-91700-Sainte-Geneviève-des-Bois</v>
      </c>
      <c r="K140" s="55">
        <f>'Cout annuel'!K164</f>
        <v>1</v>
      </c>
      <c r="L140" s="59">
        <f>'Cout annuel'!L164</f>
        <v>0</v>
      </c>
      <c r="M140" s="126">
        <f t="shared" ref="M140:O140" si="233">L140</f>
        <v>0</v>
      </c>
      <c r="N140" s="126">
        <f t="shared" si="233"/>
        <v>0</v>
      </c>
      <c r="O140" s="60">
        <f t="shared" si="233"/>
        <v>0</v>
      </c>
      <c r="P140" s="59">
        <f>'Cout annuel'!M164</f>
        <v>0</v>
      </c>
      <c r="Q140" s="126">
        <f t="shared" ref="Q140:S140" si="234">P140</f>
        <v>0</v>
      </c>
      <c r="R140" s="126">
        <f t="shared" si="234"/>
        <v>0</v>
      </c>
      <c r="S140" s="129">
        <f t="shared" si="234"/>
        <v>0</v>
      </c>
      <c r="T140"/>
      <c r="U140"/>
      <c r="V140"/>
      <c r="W140"/>
      <c r="X140"/>
      <c r="Y140"/>
      <c r="Z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row>
    <row r="141" spans="1:120" s="11" customFormat="1" ht="35.549999999999997" customHeight="1" x14ac:dyDescent="0.3">
      <c r="A141" s="146">
        <f>'Cout annuel'!A165</f>
        <v>138285</v>
      </c>
      <c r="B141" s="146" t="str">
        <f>'Cout annuel'!B165</f>
        <v>Etat</v>
      </c>
      <c r="C141" s="146" t="str">
        <f>'Cout annuel'!C165</f>
        <v>Services PN
DSPAP / DIPN / RAID</v>
      </c>
      <c r="D141" s="146" t="str">
        <f>'Cout annuel'!D165</f>
        <v>8, avenue Charles de Gaulle</v>
      </c>
      <c r="E141" s="146">
        <f>'Cout annuel'!E165</f>
        <v>78170</v>
      </c>
      <c r="F141" s="146" t="str">
        <f>'Cout annuel'!F165</f>
        <v>La Celle-Saint-Cloud</v>
      </c>
      <c r="G141" s="146">
        <f>'Cout annuel'!G165</f>
        <v>0</v>
      </c>
      <c r="H141" s="146">
        <f>'Cout annuel'!H165</f>
        <v>0</v>
      </c>
      <c r="I141" s="198"/>
      <c r="J141" s="48" t="str">
        <f>'Cout annuel'!J165</f>
        <v>138285-COMMISSARIAT DE POLICE DE LA CELLE-SAINT-CLOUD-78170-La Celle-Saint-Cloud</v>
      </c>
      <c r="K141" s="55">
        <f>'Cout annuel'!K165</f>
        <v>3</v>
      </c>
      <c r="L141" s="59">
        <f>'Cout annuel'!L165</f>
        <v>0</v>
      </c>
      <c r="M141" s="126">
        <f t="shared" ref="M141:O141" si="235">L141</f>
        <v>0</v>
      </c>
      <c r="N141" s="126">
        <f t="shared" si="235"/>
        <v>0</v>
      </c>
      <c r="O141" s="60">
        <f t="shared" si="235"/>
        <v>0</v>
      </c>
      <c r="P141" s="59">
        <f>'Cout annuel'!M165</f>
        <v>0</v>
      </c>
      <c r="Q141" s="126">
        <f t="shared" ref="Q141:S141" si="236">P141</f>
        <v>0</v>
      </c>
      <c r="R141" s="126">
        <f t="shared" si="236"/>
        <v>0</v>
      </c>
      <c r="S141" s="129">
        <f t="shared" si="236"/>
        <v>0</v>
      </c>
      <c r="T141"/>
      <c r="U141"/>
      <c r="V141"/>
      <c r="W141"/>
      <c r="X141"/>
      <c r="Y141"/>
      <c r="Z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row>
    <row r="142" spans="1:120" s="11" customFormat="1" ht="35.549999999999997" customHeight="1" x14ac:dyDescent="0.3">
      <c r="A142" s="146">
        <f>'Cout annuel'!A166</f>
        <v>138289</v>
      </c>
      <c r="B142" s="146" t="str">
        <f>'Cout annuel'!B166</f>
        <v>Etat</v>
      </c>
      <c r="C142" s="146" t="str">
        <f>'Cout annuel'!C166</f>
        <v>Services PN
DSPAP / DIPN / RAID</v>
      </c>
      <c r="D142" s="146" t="str">
        <f>'Cout annuel'!D166</f>
        <v>889, avenue François Mitterrand</v>
      </c>
      <c r="E142" s="146">
        <f>'Cout annuel'!E166</f>
        <v>78370</v>
      </c>
      <c r="F142" s="146" t="str">
        <f>'Cout annuel'!F166</f>
        <v>Plaisir</v>
      </c>
      <c r="G142" s="146">
        <f>'Cout annuel'!G166</f>
        <v>0</v>
      </c>
      <c r="H142" s="146">
        <f>'Cout annuel'!H166</f>
        <v>0</v>
      </c>
      <c r="I142" s="198"/>
      <c r="J142" s="48" t="str">
        <f>'Cout annuel'!J166</f>
        <v>138289-COMMISSARIAT DE POLICE DE PLAISIR-78370-Plaisir</v>
      </c>
      <c r="K142" s="55">
        <f>'Cout annuel'!K166</f>
        <v>1</v>
      </c>
      <c r="L142" s="59">
        <f>'Cout annuel'!L166</f>
        <v>0</v>
      </c>
      <c r="M142" s="126">
        <f t="shared" ref="M142:O142" si="237">L142</f>
        <v>0</v>
      </c>
      <c r="N142" s="126">
        <f t="shared" si="237"/>
        <v>0</v>
      </c>
      <c r="O142" s="60">
        <f t="shared" si="237"/>
        <v>0</v>
      </c>
      <c r="P142" s="59">
        <f>'Cout annuel'!M166</f>
        <v>0</v>
      </c>
      <c r="Q142" s="126">
        <f t="shared" ref="Q142:S142" si="238">P142</f>
        <v>0</v>
      </c>
      <c r="R142" s="126">
        <f t="shared" si="238"/>
        <v>0</v>
      </c>
      <c r="S142" s="129">
        <f t="shared" si="238"/>
        <v>0</v>
      </c>
      <c r="T142"/>
      <c r="U142"/>
      <c r="V142"/>
      <c r="W142"/>
      <c r="X142"/>
      <c r="Y142"/>
      <c r="Z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row>
    <row r="143" spans="1:120" s="11" customFormat="1" ht="35.549999999999997" customHeight="1" x14ac:dyDescent="0.3">
      <c r="A143" s="146">
        <f>'Cout annuel'!A167</f>
        <v>138313</v>
      </c>
      <c r="B143" s="146" t="str">
        <f>'Cout annuel'!B167</f>
        <v>Etat</v>
      </c>
      <c r="C143" s="146" t="str">
        <f>'Cout annuel'!C167</f>
        <v>Services PN
DSPAP / DIPN / RAID</v>
      </c>
      <c r="D143" s="146" t="str">
        <f>'Cout annuel'!D167</f>
        <v xml:space="preserve">3/5, rue Riquet </v>
      </c>
      <c r="E143" s="146">
        <f>'Cout annuel'!E167</f>
        <v>75019</v>
      </c>
      <c r="F143" s="146" t="str">
        <f>'Cout annuel'!F167</f>
        <v>Paris</v>
      </c>
      <c r="G143" s="146">
        <f>'Cout annuel'!G167</f>
        <v>0</v>
      </c>
      <c r="H143" s="146">
        <f>'Cout annuel'!H167</f>
        <v>0</v>
      </c>
      <c r="I143" s="198"/>
      <c r="J143" s="48" t="str">
        <f>'Cout annuel'!J167</f>
        <v>138313-SITE RIQUET-75019-Paris</v>
      </c>
      <c r="K143" s="55">
        <f>'Cout annuel'!K167</f>
        <v>3</v>
      </c>
      <c r="L143" s="59">
        <f>'Cout annuel'!L167</f>
        <v>0</v>
      </c>
      <c r="M143" s="126">
        <f t="shared" ref="M143:O143" si="239">L143</f>
        <v>0</v>
      </c>
      <c r="N143" s="126">
        <f t="shared" si="239"/>
        <v>0</v>
      </c>
      <c r="O143" s="60">
        <f t="shared" si="239"/>
        <v>0</v>
      </c>
      <c r="P143" s="59">
        <f>'Cout annuel'!M167</f>
        <v>0</v>
      </c>
      <c r="Q143" s="126">
        <f t="shared" ref="Q143:S143" si="240">P143</f>
        <v>0</v>
      </c>
      <c r="R143" s="126">
        <f t="shared" si="240"/>
        <v>0</v>
      </c>
      <c r="S143" s="129">
        <f t="shared" si="240"/>
        <v>0</v>
      </c>
      <c r="T143"/>
      <c r="U143"/>
      <c r="V143"/>
      <c r="W143"/>
      <c r="X143"/>
      <c r="Y143"/>
      <c r="Z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row>
    <row r="144" spans="1:120" s="11" customFormat="1" ht="35.549999999999997" customHeight="1" x14ac:dyDescent="0.3">
      <c r="A144" s="146">
        <f>'Cout annuel'!A168</f>
        <v>138328</v>
      </c>
      <c r="B144" s="146" t="str">
        <f>'Cout annuel'!B168</f>
        <v>Etat</v>
      </c>
      <c r="C144" s="146" t="str">
        <f>'Cout annuel'!C168</f>
        <v>Services PN
DSPAP / DIPN / RAID</v>
      </c>
      <c r="D144" s="146" t="str">
        <f>'Cout annuel'!D168</f>
        <v>19, rue de Pontoise</v>
      </c>
      <c r="E144" s="146">
        <f>'Cout annuel'!E168</f>
        <v>78100</v>
      </c>
      <c r="F144" s="146" t="str">
        <f>'Cout annuel'!F168</f>
        <v>Saint-Germain-en-Laye</v>
      </c>
      <c r="G144" s="146">
        <f>'Cout annuel'!G168</f>
        <v>0</v>
      </c>
      <c r="H144" s="146">
        <f>'Cout annuel'!H168</f>
        <v>0</v>
      </c>
      <c r="I144" s="198"/>
      <c r="J144" s="48" t="str">
        <f>'Cout annuel'!J168</f>
        <v>138328-COMMISSARIAT DE POLICE DE SAINT-GERMAIN-EN-LAYE-78100-Saint-Germain-en-Laye</v>
      </c>
      <c r="K144" s="55">
        <f>'Cout annuel'!K168</f>
        <v>1</v>
      </c>
      <c r="L144" s="59">
        <f>'Cout annuel'!L168</f>
        <v>0</v>
      </c>
      <c r="M144" s="126">
        <f t="shared" ref="M144:O144" si="241">L144</f>
        <v>0</v>
      </c>
      <c r="N144" s="126">
        <f t="shared" si="241"/>
        <v>0</v>
      </c>
      <c r="O144" s="60">
        <f t="shared" si="241"/>
        <v>0</v>
      </c>
      <c r="P144" s="59">
        <f>'Cout annuel'!M168</f>
        <v>0</v>
      </c>
      <c r="Q144" s="126">
        <f t="shared" ref="Q144:S144" si="242">P144</f>
        <v>0</v>
      </c>
      <c r="R144" s="126">
        <f t="shared" si="242"/>
        <v>0</v>
      </c>
      <c r="S144" s="129">
        <f t="shared" si="242"/>
        <v>0</v>
      </c>
      <c r="T144"/>
      <c r="U144"/>
      <c r="V144"/>
      <c r="W144"/>
      <c r="X144"/>
      <c r="Y144"/>
      <c r="Z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row>
    <row r="145" spans="1:120" s="11" customFormat="1" ht="35.549999999999997" customHeight="1" x14ac:dyDescent="0.3">
      <c r="A145" s="146">
        <f>'Cout annuel'!A169</f>
        <v>138334</v>
      </c>
      <c r="B145" s="146" t="str">
        <f>'Cout annuel'!B169</f>
        <v>Etat</v>
      </c>
      <c r="C145" s="146" t="str">
        <f>'Cout annuel'!C169</f>
        <v>Services PN
DSPAP / DIPN / RAID</v>
      </c>
      <c r="D145" s="146" t="str">
        <f>'Cout annuel'!D169</f>
        <v>10, rue du Docteur Louis Babin</v>
      </c>
      <c r="E145" s="146">
        <f>'Cout annuel'!E169</f>
        <v>91290</v>
      </c>
      <c r="F145" s="146" t="str">
        <f>'Cout annuel'!F169</f>
        <v>Arpajon</v>
      </c>
      <c r="G145" s="146">
        <f>'Cout annuel'!G169</f>
        <v>0</v>
      </c>
      <c r="H145" s="146">
        <f>'Cout annuel'!H169</f>
        <v>0</v>
      </c>
      <c r="I145" s="198"/>
      <c r="J145" s="48" t="str">
        <f>'Cout annuel'!J169</f>
        <v>138334-COMMISSARIAT DE POLICE D'ARPAJON-91290-Arpajon</v>
      </c>
      <c r="K145" s="55">
        <f>'Cout annuel'!K169</f>
        <v>2</v>
      </c>
      <c r="L145" s="59">
        <f>'Cout annuel'!L169</f>
        <v>0</v>
      </c>
      <c r="M145" s="126">
        <f t="shared" ref="M145:O145" si="243">L145</f>
        <v>0</v>
      </c>
      <c r="N145" s="126">
        <f t="shared" si="243"/>
        <v>0</v>
      </c>
      <c r="O145" s="60">
        <f t="shared" si="243"/>
        <v>0</v>
      </c>
      <c r="P145" s="59">
        <f>'Cout annuel'!M169</f>
        <v>0</v>
      </c>
      <c r="Q145" s="126">
        <f t="shared" ref="Q145:S145" si="244">P145</f>
        <v>0</v>
      </c>
      <c r="R145" s="126">
        <f t="shared" si="244"/>
        <v>0</v>
      </c>
      <c r="S145" s="129">
        <f t="shared" si="244"/>
        <v>0</v>
      </c>
      <c r="T145"/>
      <c r="U145"/>
      <c r="V145"/>
      <c r="W145"/>
      <c r="X145"/>
      <c r="Y145"/>
      <c r="Z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row>
    <row r="146" spans="1:120" s="11" customFormat="1" ht="35.549999999999997" customHeight="1" x14ac:dyDescent="0.3">
      <c r="A146" s="146">
        <f>'Cout annuel'!A170</f>
        <v>138337</v>
      </c>
      <c r="B146" s="146" t="str">
        <f>'Cout annuel'!B170</f>
        <v>Etat</v>
      </c>
      <c r="C146" s="146" t="str">
        <f>'Cout annuel'!C170</f>
        <v>Services PN
DSPAP / DIPN / RAID</v>
      </c>
      <c r="D146" s="146" t="str">
        <f>'Cout annuel'!D170</f>
        <v>15, rue Dieumegard</v>
      </c>
      <c r="E146" s="146">
        <f>'Cout annuel'!E170</f>
        <v>93400</v>
      </c>
      <c r="F146" s="146" t="str">
        <f>'Cout annuel'!F170</f>
        <v>Saint-Ouen</v>
      </c>
      <c r="G146" s="146">
        <f>'Cout annuel'!G170</f>
        <v>0</v>
      </c>
      <c r="H146" s="146">
        <f>'Cout annuel'!H170</f>
        <v>0</v>
      </c>
      <c r="I146" s="198"/>
      <c r="J146" s="48" t="str">
        <f>'Cout annuel'!J170</f>
        <v>138337-COMMISSARIAT DE POLICE DE SAINT-OUEN-93400-Saint-Ouen</v>
      </c>
      <c r="K146" s="55">
        <f>'Cout annuel'!K170</f>
        <v>3</v>
      </c>
      <c r="L146" s="59">
        <f>'Cout annuel'!L170</f>
        <v>0</v>
      </c>
      <c r="M146" s="126">
        <f t="shared" ref="M146:O146" si="245">L146</f>
        <v>0</v>
      </c>
      <c r="N146" s="126">
        <f t="shared" si="245"/>
        <v>0</v>
      </c>
      <c r="O146" s="60">
        <f t="shared" si="245"/>
        <v>0</v>
      </c>
      <c r="P146" s="59">
        <f>'Cout annuel'!M170</f>
        <v>0</v>
      </c>
      <c r="Q146" s="126">
        <f t="shared" ref="Q146:S146" si="246">P146</f>
        <v>0</v>
      </c>
      <c r="R146" s="126">
        <f t="shared" si="246"/>
        <v>0</v>
      </c>
      <c r="S146" s="129">
        <f t="shared" si="246"/>
        <v>0</v>
      </c>
      <c r="T146"/>
      <c r="U146"/>
      <c r="V146"/>
      <c r="W146"/>
      <c r="X146"/>
      <c r="Y146"/>
      <c r="Z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row>
    <row r="147" spans="1:120" s="11" customFormat="1" ht="35.549999999999997" customHeight="1" x14ac:dyDescent="0.3">
      <c r="A147" s="146">
        <f>'Cout annuel'!A171</f>
        <v>138340</v>
      </c>
      <c r="B147" s="146" t="str">
        <f>'Cout annuel'!B171</f>
        <v>Etat</v>
      </c>
      <c r="C147" s="146" t="str">
        <f>'Cout annuel'!C171</f>
        <v>Services PN
DSPAP / DIPN / RAID</v>
      </c>
      <c r="D147" s="146" t="str">
        <f>'Cout annuel'!D171</f>
        <v>21, rue Jean-Baptiste de la Salle</v>
      </c>
      <c r="E147" s="146">
        <f>'Cout annuel'!E171</f>
        <v>91200</v>
      </c>
      <c r="F147" s="146" t="str">
        <f>'Cout annuel'!F171</f>
        <v>Athis-Mons</v>
      </c>
      <c r="G147" s="146">
        <f>'Cout annuel'!G171</f>
        <v>0</v>
      </c>
      <c r="H147" s="146">
        <f>'Cout annuel'!H171</f>
        <v>0</v>
      </c>
      <c r="I147" s="198"/>
      <c r="J147" s="48" t="str">
        <f>'Cout annuel'!J171</f>
        <v>138340-COMMISSARIAT DE POLICE D'ATHIS-MONS-91200-Athis-Mons</v>
      </c>
      <c r="K147" s="55">
        <f>'Cout annuel'!K171</f>
        <v>1</v>
      </c>
      <c r="L147" s="59">
        <f>'Cout annuel'!L171</f>
        <v>0</v>
      </c>
      <c r="M147" s="126">
        <f t="shared" ref="M147:O147" si="247">L147</f>
        <v>0</v>
      </c>
      <c r="N147" s="126">
        <f t="shared" si="247"/>
        <v>0</v>
      </c>
      <c r="O147" s="60">
        <f t="shared" si="247"/>
        <v>0</v>
      </c>
      <c r="P147" s="59">
        <f>'Cout annuel'!M171</f>
        <v>0</v>
      </c>
      <c r="Q147" s="126">
        <f t="shared" ref="Q147:S147" si="248">P147</f>
        <v>0</v>
      </c>
      <c r="R147" s="126">
        <f t="shared" si="248"/>
        <v>0</v>
      </c>
      <c r="S147" s="129">
        <f t="shared" si="248"/>
        <v>0</v>
      </c>
      <c r="T147"/>
      <c r="U147"/>
      <c r="V147"/>
      <c r="W147"/>
      <c r="X147"/>
      <c r="Y147"/>
      <c r="Z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row>
    <row r="148" spans="1:120" s="11" customFormat="1" ht="35.549999999999997" customHeight="1" x14ac:dyDescent="0.3">
      <c r="A148" s="146">
        <f>'Cout annuel'!A172</f>
        <v>138341</v>
      </c>
      <c r="B148" s="146" t="str">
        <f>'Cout annuel'!B172</f>
        <v>Etat</v>
      </c>
      <c r="C148" s="146" t="str">
        <f>'Cout annuel'!C172</f>
        <v>Services PN
DSPAP / DIPN / RAID</v>
      </c>
      <c r="D148" s="146" t="str">
        <f>'Cout annuel'!D172</f>
        <v>10, boulevard Maurice Berteaux</v>
      </c>
      <c r="E148" s="146">
        <f>'Cout annuel'!E172</f>
        <v>95130</v>
      </c>
      <c r="F148" s="146" t="str">
        <f>'Cout annuel'!F172</f>
        <v>Franconville</v>
      </c>
      <c r="G148" s="146">
        <f>'Cout annuel'!G172</f>
        <v>0</v>
      </c>
      <c r="H148" s="146">
        <f>'Cout annuel'!H172</f>
        <v>0</v>
      </c>
      <c r="I148" s="198"/>
      <c r="J148" s="48" t="str">
        <f>'Cout annuel'!J172</f>
        <v>138341-COMMISSARIAT DE POLICE DE FRANCONVILLE-95130-Franconville</v>
      </c>
      <c r="K148" s="55">
        <f>'Cout annuel'!K172</f>
        <v>4</v>
      </c>
      <c r="L148" s="59">
        <f>'Cout annuel'!L172</f>
        <v>0</v>
      </c>
      <c r="M148" s="126">
        <f t="shared" ref="M148:O148" si="249">L148</f>
        <v>0</v>
      </c>
      <c r="N148" s="126">
        <f t="shared" si="249"/>
        <v>0</v>
      </c>
      <c r="O148" s="60">
        <f t="shared" si="249"/>
        <v>0</v>
      </c>
      <c r="P148" s="59">
        <f>'Cout annuel'!M172</f>
        <v>0</v>
      </c>
      <c r="Q148" s="126">
        <f t="shared" ref="Q148:S148" si="250">P148</f>
        <v>0</v>
      </c>
      <c r="R148" s="126">
        <f t="shared" si="250"/>
        <v>0</v>
      </c>
      <c r="S148" s="129">
        <f t="shared" si="250"/>
        <v>0</v>
      </c>
      <c r="T148"/>
      <c r="U148"/>
      <c r="V148"/>
      <c r="W148"/>
      <c r="X148"/>
      <c r="Y148"/>
      <c r="Z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row>
    <row r="149" spans="1:120" s="11" customFormat="1" ht="35.549999999999997" customHeight="1" x14ac:dyDescent="0.3">
      <c r="A149" s="146">
        <f>'Cout annuel'!A173</f>
        <v>138342</v>
      </c>
      <c r="B149" s="146" t="str">
        <f>'Cout annuel'!B173</f>
        <v>Etat</v>
      </c>
      <c r="C149" s="146" t="str">
        <f>'Cout annuel'!C173</f>
        <v>Services PN
DSPAP / DIPN / RAID</v>
      </c>
      <c r="D149" s="146" t="str">
        <f>'Cout annuel'!D173</f>
        <v>5, rue du 8 Mai 1945</v>
      </c>
      <c r="E149" s="146">
        <f>'Cout annuel'!E173</f>
        <v>92700</v>
      </c>
      <c r="F149" s="146" t="str">
        <f>'Cout annuel'!F173</f>
        <v>Colombes</v>
      </c>
      <c r="G149" s="146">
        <f>'Cout annuel'!G173</f>
        <v>0</v>
      </c>
      <c r="H149" s="146">
        <f>'Cout annuel'!H173</f>
        <v>0</v>
      </c>
      <c r="I149" s="198"/>
      <c r="J149" s="48" t="str">
        <f>'Cout annuel'!J173</f>
        <v>138342-COMMISSARIAT DE POLICE DE COLOMBES-92700-Colombes</v>
      </c>
      <c r="K149" s="55">
        <f>'Cout annuel'!K173</f>
        <v>2</v>
      </c>
      <c r="L149" s="59">
        <f>'Cout annuel'!L173</f>
        <v>0</v>
      </c>
      <c r="M149" s="126">
        <f t="shared" ref="M149:O149" si="251">L149</f>
        <v>0</v>
      </c>
      <c r="N149" s="126">
        <f t="shared" si="251"/>
        <v>0</v>
      </c>
      <c r="O149" s="60">
        <f t="shared" si="251"/>
        <v>0</v>
      </c>
      <c r="P149" s="59">
        <f>'Cout annuel'!M173</f>
        <v>0</v>
      </c>
      <c r="Q149" s="126">
        <f t="shared" ref="Q149:S149" si="252">P149</f>
        <v>0</v>
      </c>
      <c r="R149" s="126">
        <f t="shared" si="252"/>
        <v>0</v>
      </c>
      <c r="S149" s="129">
        <f t="shared" si="252"/>
        <v>0</v>
      </c>
      <c r="T149"/>
      <c r="U149"/>
      <c r="V149"/>
      <c r="W149"/>
      <c r="X149"/>
      <c r="Y149"/>
      <c r="Z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row>
    <row r="150" spans="1:120" s="11" customFormat="1" ht="35.549999999999997" customHeight="1" x14ac:dyDescent="0.3">
      <c r="A150" s="146">
        <f>'Cout annuel'!A174</f>
        <v>138343</v>
      </c>
      <c r="B150" s="146" t="str">
        <f>'Cout annuel'!B174</f>
        <v>Etat</v>
      </c>
      <c r="C150" s="146" t="str">
        <f>'Cout annuel'!C174</f>
        <v>Services PN
DSPAP / DIPN / RAID</v>
      </c>
      <c r="D150" s="146" t="str">
        <f>'Cout annuel'!D174</f>
        <v>40/42, rue Delerue</v>
      </c>
      <c r="E150" s="146">
        <f>'Cout annuel'!E174</f>
        <v>94100</v>
      </c>
      <c r="F150" s="146" t="str">
        <f>'Cout annuel'!F174</f>
        <v>Saint-Maur-des-Fossés</v>
      </c>
      <c r="G150" s="146">
        <f>'Cout annuel'!G174</f>
        <v>0</v>
      </c>
      <c r="H150" s="146">
        <f>'Cout annuel'!H174</f>
        <v>0</v>
      </c>
      <c r="I150" s="198"/>
      <c r="J150" s="48" t="str">
        <f>'Cout annuel'!J174</f>
        <v>138343-COMMISSARIAT DE POLICE DE SAINT-MAUR-DES-FOSSES-94100-Saint-Maur-des-Fossés</v>
      </c>
      <c r="K150" s="55">
        <f>'Cout annuel'!K174</f>
        <v>2</v>
      </c>
      <c r="L150" s="59">
        <f>'Cout annuel'!L174</f>
        <v>0</v>
      </c>
      <c r="M150" s="126">
        <f t="shared" ref="M150:O150" si="253">L150</f>
        <v>0</v>
      </c>
      <c r="N150" s="126">
        <f t="shared" si="253"/>
        <v>0</v>
      </c>
      <c r="O150" s="60">
        <f t="shared" si="253"/>
        <v>0</v>
      </c>
      <c r="P150" s="59">
        <f>'Cout annuel'!M174</f>
        <v>0</v>
      </c>
      <c r="Q150" s="126">
        <f t="shared" ref="Q150:S150" si="254">P150</f>
        <v>0</v>
      </c>
      <c r="R150" s="126">
        <f t="shared" si="254"/>
        <v>0</v>
      </c>
      <c r="S150" s="129">
        <f t="shared" si="254"/>
        <v>0</v>
      </c>
      <c r="T150"/>
      <c r="U150"/>
      <c r="V150"/>
      <c r="W150"/>
      <c r="X150"/>
      <c r="Y150"/>
      <c r="Z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row>
    <row r="151" spans="1:120" s="11" customFormat="1" ht="35.549999999999997" customHeight="1" x14ac:dyDescent="0.3">
      <c r="A151" s="146">
        <f>'Cout annuel'!A175</f>
        <v>138349</v>
      </c>
      <c r="B151" s="146" t="str">
        <f>'Cout annuel'!B175</f>
        <v>Etat</v>
      </c>
      <c r="C151" s="146" t="str">
        <f>'Cout annuel'!C175</f>
        <v>Services PN
DSPAP / DIPN / RAID</v>
      </c>
      <c r="D151" s="146" t="str">
        <f>'Cout annuel'!D175</f>
        <v>47, avenue Marcel Cachin</v>
      </c>
      <c r="E151" s="146">
        <f>'Cout annuel'!E175</f>
        <v>93240</v>
      </c>
      <c r="F151" s="146" t="str">
        <f>'Cout annuel'!F175</f>
        <v>Stains</v>
      </c>
      <c r="G151" s="146">
        <f>'Cout annuel'!G175</f>
        <v>0</v>
      </c>
      <c r="H151" s="146">
        <f>'Cout annuel'!H175</f>
        <v>0</v>
      </c>
      <c r="I151" s="198"/>
      <c r="J151" s="48" t="str">
        <f>'Cout annuel'!J175</f>
        <v>138349-COMMISSARIAT DE POLICE DE STAINS-93240-Stains</v>
      </c>
      <c r="K151" s="55">
        <f>'Cout annuel'!K175</f>
        <v>2</v>
      </c>
      <c r="L151" s="59">
        <f>'Cout annuel'!L175</f>
        <v>0</v>
      </c>
      <c r="M151" s="126">
        <f t="shared" ref="M151:O151" si="255">L151</f>
        <v>0</v>
      </c>
      <c r="N151" s="126">
        <f t="shared" si="255"/>
        <v>0</v>
      </c>
      <c r="O151" s="60">
        <f t="shared" si="255"/>
        <v>0</v>
      </c>
      <c r="P151" s="59">
        <f>'Cout annuel'!M175</f>
        <v>0</v>
      </c>
      <c r="Q151" s="126">
        <f t="shared" ref="Q151:S151" si="256">P151</f>
        <v>0</v>
      </c>
      <c r="R151" s="126">
        <f t="shared" si="256"/>
        <v>0</v>
      </c>
      <c r="S151" s="129">
        <f t="shared" si="256"/>
        <v>0</v>
      </c>
      <c r="T151"/>
      <c r="U151"/>
      <c r="V151"/>
      <c r="W151"/>
      <c r="X151"/>
      <c r="Y151"/>
      <c r="Z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row>
    <row r="152" spans="1:120" s="11" customFormat="1" ht="35.549999999999997" customHeight="1" x14ac:dyDescent="0.3">
      <c r="A152" s="146">
        <f>'Cout annuel'!A176</f>
        <v>138349</v>
      </c>
      <c r="B152" s="146" t="str">
        <f>'Cout annuel'!B176</f>
        <v>Etat</v>
      </c>
      <c r="C152" s="146" t="str">
        <f>'Cout annuel'!C176</f>
        <v>Directions PP</v>
      </c>
      <c r="D152" s="146" t="str">
        <f>'Cout annuel'!D176</f>
        <v>47, avenue Marcel Cachin</v>
      </c>
      <c r="E152" s="146">
        <f>'Cout annuel'!E176</f>
        <v>93240</v>
      </c>
      <c r="F152" s="146" t="str">
        <f>'Cout annuel'!F176</f>
        <v>Stains</v>
      </c>
      <c r="G152" s="146">
        <f>'Cout annuel'!G176</f>
        <v>0</v>
      </c>
      <c r="H152" s="146">
        <f>'Cout annuel'!H176</f>
        <v>0</v>
      </c>
      <c r="I152" s="198"/>
      <c r="J152" s="48" t="str">
        <f>'Cout annuel'!J176</f>
        <v>138349-COMMISSARIAT DE POLICE DE STAINS-93240-Stains</v>
      </c>
      <c r="K152" s="55">
        <f>'Cout annuel'!K176</f>
        <v>1</v>
      </c>
      <c r="L152" s="59">
        <f>'Cout annuel'!L176</f>
        <v>0</v>
      </c>
      <c r="M152" s="126">
        <f t="shared" ref="M152:O152" si="257">L152</f>
        <v>0</v>
      </c>
      <c r="N152" s="126">
        <f t="shared" si="257"/>
        <v>0</v>
      </c>
      <c r="O152" s="60">
        <f t="shared" si="257"/>
        <v>0</v>
      </c>
      <c r="P152" s="59">
        <f>'Cout annuel'!M176</f>
        <v>0</v>
      </c>
      <c r="Q152" s="126">
        <f t="shared" ref="Q152:S152" si="258">P152</f>
        <v>0</v>
      </c>
      <c r="R152" s="126">
        <f t="shared" si="258"/>
        <v>0</v>
      </c>
      <c r="S152" s="129">
        <f t="shared" si="258"/>
        <v>0</v>
      </c>
      <c r="T152"/>
      <c r="U152"/>
      <c r="V152"/>
      <c r="W152"/>
      <c r="X152"/>
      <c r="Y152"/>
      <c r="Z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row>
    <row r="153" spans="1:120" s="11" customFormat="1" ht="35.549999999999997" customHeight="1" x14ac:dyDescent="0.3">
      <c r="A153" s="146">
        <f>'Cout annuel'!A177</f>
        <v>138351</v>
      </c>
      <c r="B153" s="146" t="str">
        <f>'Cout annuel'!B177</f>
        <v>Etat</v>
      </c>
      <c r="C153" s="146" t="str">
        <f>'Cout annuel'!C177</f>
        <v>Services PN
DSPAP / DIPN / RAID</v>
      </c>
      <c r="D153" s="146" t="str">
        <f>'Cout annuel'!D177</f>
        <v>6, rue de Valmy</v>
      </c>
      <c r="E153" s="146">
        <f>'Cout annuel'!E177</f>
        <v>95160</v>
      </c>
      <c r="F153" s="146" t="str">
        <f>'Cout annuel'!F177</f>
        <v>Montmorency</v>
      </c>
      <c r="G153" s="146">
        <f>'Cout annuel'!G177</f>
        <v>0</v>
      </c>
      <c r="H153" s="146">
        <f>'Cout annuel'!H177</f>
        <v>0</v>
      </c>
      <c r="I153" s="198"/>
      <c r="J153" s="48" t="str">
        <f>'Cout annuel'!J177</f>
        <v>138351-COMMISSARIAT DE POLICE DE MONTMORENCY-95160-Montmorency</v>
      </c>
      <c r="K153" s="55">
        <f>'Cout annuel'!K177</f>
        <v>3</v>
      </c>
      <c r="L153" s="59">
        <f>'Cout annuel'!L177</f>
        <v>0</v>
      </c>
      <c r="M153" s="126">
        <f t="shared" ref="M153:O153" si="259">L153</f>
        <v>0</v>
      </c>
      <c r="N153" s="126">
        <f t="shared" si="259"/>
        <v>0</v>
      </c>
      <c r="O153" s="60">
        <f t="shared" si="259"/>
        <v>0</v>
      </c>
      <c r="P153" s="59">
        <f>'Cout annuel'!M177</f>
        <v>0</v>
      </c>
      <c r="Q153" s="126">
        <f t="shared" ref="Q153:S153" si="260">P153</f>
        <v>0</v>
      </c>
      <c r="R153" s="126">
        <f t="shared" si="260"/>
        <v>0</v>
      </c>
      <c r="S153" s="129">
        <f t="shared" si="260"/>
        <v>0</v>
      </c>
      <c r="T153"/>
      <c r="U153"/>
      <c r="V153"/>
      <c r="W153"/>
      <c r="X153"/>
      <c r="Y153"/>
      <c r="Z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row>
    <row r="154" spans="1:120" s="11" customFormat="1" ht="35.549999999999997" customHeight="1" x14ac:dyDescent="0.3">
      <c r="A154" s="146">
        <f>'Cout annuel'!A178</f>
        <v>138357</v>
      </c>
      <c r="B154" s="146" t="str">
        <f>'Cout annuel'!B178</f>
        <v>Etat</v>
      </c>
      <c r="C154" s="146" t="str">
        <f>'Cout annuel'!C178</f>
        <v>Services PN
DSPAP / DIPN / RAID</v>
      </c>
      <c r="D154" s="146" t="str">
        <f>'Cout annuel'!D178</f>
        <v>23, rue Raymond du Temple</v>
      </c>
      <c r="E154" s="146">
        <f>'Cout annuel'!E178</f>
        <v>94300</v>
      </c>
      <c r="F154" s="146" t="str">
        <f>'Cout annuel'!F178</f>
        <v>Vincennes</v>
      </c>
      <c r="G154" s="146">
        <f>'Cout annuel'!G178</f>
        <v>0</v>
      </c>
      <c r="H154" s="146">
        <f>'Cout annuel'!H178</f>
        <v>0</v>
      </c>
      <c r="I154" s="198"/>
      <c r="J154" s="48" t="str">
        <f>'Cout annuel'!J178</f>
        <v>138357-COMMISSARIAT DE POLICE DE VINCENNES-94300-Vincennes</v>
      </c>
      <c r="K154" s="55">
        <f>'Cout annuel'!K178</f>
        <v>3</v>
      </c>
      <c r="L154" s="59">
        <f>'Cout annuel'!L178</f>
        <v>0</v>
      </c>
      <c r="M154" s="126">
        <f t="shared" ref="M154:O154" si="261">L154</f>
        <v>0</v>
      </c>
      <c r="N154" s="126">
        <f t="shared" si="261"/>
        <v>0</v>
      </c>
      <c r="O154" s="60">
        <f t="shared" si="261"/>
        <v>0</v>
      </c>
      <c r="P154" s="59">
        <f>'Cout annuel'!M178</f>
        <v>0</v>
      </c>
      <c r="Q154" s="126">
        <f t="shared" ref="Q154:S154" si="262">P154</f>
        <v>0</v>
      </c>
      <c r="R154" s="126">
        <f t="shared" si="262"/>
        <v>0</v>
      </c>
      <c r="S154" s="129">
        <f t="shared" si="262"/>
        <v>0</v>
      </c>
      <c r="T154"/>
      <c r="U154"/>
      <c r="V154"/>
      <c r="W154"/>
      <c r="X154"/>
      <c r="Y154"/>
      <c r="Z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row>
    <row r="155" spans="1:120" s="11" customFormat="1" ht="35.549999999999997" customHeight="1" x14ac:dyDescent="0.3">
      <c r="A155" s="146">
        <f>'Cout annuel'!A179</f>
        <v>138360</v>
      </c>
      <c r="B155" s="146" t="str">
        <f>'Cout annuel'!B179</f>
        <v>Etat</v>
      </c>
      <c r="C155" s="146" t="str">
        <f>'Cout annuel'!C179</f>
        <v>Services PN
DSPAP / DIPN / RAID</v>
      </c>
      <c r="D155" s="146" t="str">
        <f>'Cout annuel'!D179</f>
        <v>26, rue du Général Leclerc</v>
      </c>
      <c r="E155" s="146">
        <f>'Cout annuel'!E179</f>
        <v>95310</v>
      </c>
      <c r="F155" s="146" t="str">
        <f>'Cout annuel'!F179</f>
        <v>Saint-Ouen-l'Aumône</v>
      </c>
      <c r="G155" s="146">
        <f>'Cout annuel'!G179</f>
        <v>0</v>
      </c>
      <c r="H155" s="146">
        <f>'Cout annuel'!H179</f>
        <v>0</v>
      </c>
      <c r="I155" s="198"/>
      <c r="J155" s="48" t="str">
        <f>'Cout annuel'!J179</f>
        <v>138360-BUREAU DE POLICE DE SAINT-OUEN-L'AUMÔNE-95310-Saint-Ouen-l'Aumône</v>
      </c>
      <c r="K155" s="55">
        <f>'Cout annuel'!K179</f>
        <v>1</v>
      </c>
      <c r="L155" s="59">
        <f>'Cout annuel'!L179</f>
        <v>0</v>
      </c>
      <c r="M155" s="126">
        <f t="shared" ref="M155:O155" si="263">L155</f>
        <v>0</v>
      </c>
      <c r="N155" s="126">
        <f t="shared" si="263"/>
        <v>0</v>
      </c>
      <c r="O155" s="60">
        <f t="shared" si="263"/>
        <v>0</v>
      </c>
      <c r="P155" s="59">
        <f>'Cout annuel'!M179</f>
        <v>0</v>
      </c>
      <c r="Q155" s="126">
        <f t="shared" ref="Q155:S155" si="264">P155</f>
        <v>0</v>
      </c>
      <c r="R155" s="126">
        <f t="shared" si="264"/>
        <v>0</v>
      </c>
      <c r="S155" s="129">
        <f t="shared" si="264"/>
        <v>0</v>
      </c>
      <c r="T155"/>
      <c r="U155"/>
      <c r="V155"/>
      <c r="W155"/>
      <c r="X155"/>
      <c r="Y155"/>
      <c r="Z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row>
    <row r="156" spans="1:120" s="11" customFormat="1" ht="35.549999999999997" customHeight="1" x14ac:dyDescent="0.3">
      <c r="A156" s="146">
        <f>'Cout annuel'!A180</f>
        <v>138373</v>
      </c>
      <c r="B156" s="146" t="str">
        <f>'Cout annuel'!B180</f>
        <v>Etat</v>
      </c>
      <c r="C156" s="146" t="str">
        <f>'Cout annuel'!C180</f>
        <v>Services PN
DSPAP / DIPN / RAID</v>
      </c>
      <c r="D156" s="146" t="str">
        <f>'Cout annuel'!D180</f>
        <v>36, rue Louise Michel</v>
      </c>
      <c r="E156" s="146">
        <f>'Cout annuel'!E180</f>
        <v>78500</v>
      </c>
      <c r="F156" s="146" t="str">
        <f>'Cout annuel'!F180</f>
        <v>Sartrouville</v>
      </c>
      <c r="G156" s="146">
        <f>'Cout annuel'!G180</f>
        <v>0</v>
      </c>
      <c r="H156" s="146">
        <f>'Cout annuel'!H180</f>
        <v>0</v>
      </c>
      <c r="I156" s="198"/>
      <c r="J156" s="48" t="str">
        <f>'Cout annuel'!J180</f>
        <v>138373-COMMISSARIAT DE POLICE DE SARTROUVILLE-78500-Sartrouville</v>
      </c>
      <c r="K156" s="55">
        <f>'Cout annuel'!K180</f>
        <v>4</v>
      </c>
      <c r="L156" s="59">
        <f>'Cout annuel'!L180</f>
        <v>0</v>
      </c>
      <c r="M156" s="126">
        <f t="shared" ref="M156:O156" si="265">L156</f>
        <v>0</v>
      </c>
      <c r="N156" s="126">
        <f t="shared" si="265"/>
        <v>0</v>
      </c>
      <c r="O156" s="60">
        <f t="shared" si="265"/>
        <v>0</v>
      </c>
      <c r="P156" s="59">
        <f>'Cout annuel'!M180</f>
        <v>0</v>
      </c>
      <c r="Q156" s="126">
        <f t="shared" ref="Q156:S156" si="266">P156</f>
        <v>0</v>
      </c>
      <c r="R156" s="126">
        <f t="shared" si="266"/>
        <v>0</v>
      </c>
      <c r="S156" s="129">
        <f t="shared" si="266"/>
        <v>0</v>
      </c>
      <c r="T156"/>
      <c r="U156"/>
      <c r="V156"/>
      <c r="W156"/>
      <c r="X156"/>
      <c r="Y156"/>
      <c r="Z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row>
    <row r="157" spans="1:120" s="11" customFormat="1" ht="35.549999999999997" customHeight="1" x14ac:dyDescent="0.3">
      <c r="A157" s="146">
        <f>'Cout annuel'!A181</f>
        <v>138386</v>
      </c>
      <c r="B157" s="146" t="str">
        <f>'Cout annuel'!B181</f>
        <v>Etat</v>
      </c>
      <c r="C157" s="146" t="str">
        <f>'Cout annuel'!C181</f>
        <v>Services PN
DSPAP / DIPN / RAID</v>
      </c>
      <c r="D157" s="146" t="str">
        <f>'Cout annuel'!D181</f>
        <v>16/22, rue Léopold Réchossière</v>
      </c>
      <c r="E157" s="146">
        <f>'Cout annuel'!E181</f>
        <v>93300</v>
      </c>
      <c r="F157" s="146" t="str">
        <f>'Cout annuel'!F181</f>
        <v>Aubervilliers</v>
      </c>
      <c r="G157" s="146">
        <f>'Cout annuel'!G181</f>
        <v>0</v>
      </c>
      <c r="H157" s="146">
        <f>'Cout annuel'!H181</f>
        <v>0</v>
      </c>
      <c r="I157" s="198"/>
      <c r="J157" s="48" t="str">
        <f>'Cout annuel'!J181</f>
        <v>138386-COMMISSARIAT DE POLICE D'AUBERVILLIERS-93300-Aubervilliers</v>
      </c>
      <c r="K157" s="55">
        <f>'Cout annuel'!K181</f>
        <v>3</v>
      </c>
      <c r="L157" s="59">
        <f>'Cout annuel'!L181</f>
        <v>0</v>
      </c>
      <c r="M157" s="126">
        <f t="shared" ref="M157:O157" si="267">L157</f>
        <v>0</v>
      </c>
      <c r="N157" s="126">
        <f t="shared" si="267"/>
        <v>0</v>
      </c>
      <c r="O157" s="60">
        <f t="shared" si="267"/>
        <v>0</v>
      </c>
      <c r="P157" s="59">
        <f>'Cout annuel'!M181</f>
        <v>0</v>
      </c>
      <c r="Q157" s="126">
        <f t="shared" ref="Q157:S157" si="268">P157</f>
        <v>0</v>
      </c>
      <c r="R157" s="126">
        <f t="shared" si="268"/>
        <v>0</v>
      </c>
      <c r="S157" s="129">
        <f t="shared" si="268"/>
        <v>0</v>
      </c>
      <c r="T157"/>
      <c r="U157"/>
      <c r="V157"/>
      <c r="W157"/>
      <c r="X157"/>
      <c r="Y157"/>
      <c r="Z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row>
    <row r="158" spans="1:120" s="11" customFormat="1" ht="35.549999999999997" customHeight="1" x14ac:dyDescent="0.3">
      <c r="A158" s="146">
        <f>'Cout annuel'!A182</f>
        <v>138388</v>
      </c>
      <c r="B158" s="146" t="str">
        <f>'Cout annuel'!B182</f>
        <v>Etat</v>
      </c>
      <c r="C158" s="146" t="str">
        <f>'Cout annuel'!C182</f>
        <v>Services PN
DSPAP / DIPN / RAID</v>
      </c>
      <c r="D158" s="146" t="str">
        <f>'Cout annuel'!D182</f>
        <v>2/4, rue de Neuilly</v>
      </c>
      <c r="E158" s="146">
        <f>'Cout annuel'!E182</f>
        <v>93130</v>
      </c>
      <c r="F158" s="146" t="str">
        <f>'Cout annuel'!F182</f>
        <v>Noisy-le-Sec</v>
      </c>
      <c r="G158" s="146">
        <f>'Cout annuel'!G182</f>
        <v>0</v>
      </c>
      <c r="H158" s="146">
        <f>'Cout annuel'!H182</f>
        <v>0</v>
      </c>
      <c r="I158" s="198"/>
      <c r="J158" s="48" t="str">
        <f>'Cout annuel'!J182</f>
        <v>138388-COMMISSARIAT DE POLICE DE NOISY-LE-SEC-93130-Noisy-le-Sec</v>
      </c>
      <c r="K158" s="55">
        <f>'Cout annuel'!K182</f>
        <v>1</v>
      </c>
      <c r="L158" s="59">
        <f>'Cout annuel'!L182</f>
        <v>0</v>
      </c>
      <c r="M158" s="126">
        <f t="shared" ref="M158:O158" si="269">L158</f>
        <v>0</v>
      </c>
      <c r="N158" s="126">
        <f t="shared" si="269"/>
        <v>0</v>
      </c>
      <c r="O158" s="60">
        <f t="shared" si="269"/>
        <v>0</v>
      </c>
      <c r="P158" s="59">
        <f>'Cout annuel'!M182</f>
        <v>0</v>
      </c>
      <c r="Q158" s="126">
        <f t="shared" ref="Q158:S158" si="270">P158</f>
        <v>0</v>
      </c>
      <c r="R158" s="126">
        <f t="shared" si="270"/>
        <v>0</v>
      </c>
      <c r="S158" s="129">
        <f t="shared" si="270"/>
        <v>0</v>
      </c>
      <c r="T158"/>
      <c r="U158"/>
      <c r="V158"/>
      <c r="W158"/>
      <c r="X158"/>
      <c r="Y158"/>
      <c r="Z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row>
    <row r="159" spans="1:120" s="11" customFormat="1" ht="35.549999999999997" customHeight="1" x14ac:dyDescent="0.3">
      <c r="A159" s="146">
        <f>'Cout annuel'!A183</f>
        <v>138389</v>
      </c>
      <c r="B159" s="146" t="str">
        <f>'Cout annuel'!B183</f>
        <v>Etat</v>
      </c>
      <c r="C159" s="146" t="str">
        <f>'Cout annuel'!C183</f>
        <v>Services PN
DSPAP / DIPN / RAID</v>
      </c>
      <c r="D159" s="146" t="str">
        <f>'Cout annuel'!D183</f>
        <v>48, rue de Bagneux</v>
      </c>
      <c r="E159" s="146">
        <f>'Cout annuel'!E183</f>
        <v>92330</v>
      </c>
      <c r="F159" s="146" t="str">
        <f>'Cout annuel'!F183</f>
        <v>Sceaux</v>
      </c>
      <c r="G159" s="146">
        <f>'Cout annuel'!G183</f>
        <v>0</v>
      </c>
      <c r="H159" s="146">
        <f>'Cout annuel'!H183</f>
        <v>0</v>
      </c>
      <c r="I159" s="198"/>
      <c r="J159" s="48" t="str">
        <f>'Cout annuel'!J183</f>
        <v>138389-COMMISSARIAT DE POLICE DE SCEAUX-92330-Sceaux</v>
      </c>
      <c r="K159" s="55">
        <f>'Cout annuel'!K183</f>
        <v>1</v>
      </c>
      <c r="L159" s="59">
        <f>'Cout annuel'!L183</f>
        <v>0</v>
      </c>
      <c r="M159" s="126">
        <f t="shared" ref="M159:O159" si="271">L159</f>
        <v>0</v>
      </c>
      <c r="N159" s="126">
        <f t="shared" si="271"/>
        <v>0</v>
      </c>
      <c r="O159" s="60">
        <f t="shared" si="271"/>
        <v>0</v>
      </c>
      <c r="P159" s="59">
        <f>'Cout annuel'!M183</f>
        <v>0</v>
      </c>
      <c r="Q159" s="126">
        <f t="shared" ref="Q159:S159" si="272">P159</f>
        <v>0</v>
      </c>
      <c r="R159" s="126">
        <f t="shared" si="272"/>
        <v>0</v>
      </c>
      <c r="S159" s="129">
        <f t="shared" si="272"/>
        <v>0</v>
      </c>
      <c r="T159"/>
      <c r="U159"/>
      <c r="V159"/>
      <c r="W159"/>
      <c r="X159"/>
      <c r="Y159"/>
      <c r="Z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row>
    <row r="160" spans="1:120" s="11" customFormat="1" ht="35.549999999999997" customHeight="1" x14ac:dyDescent="0.3">
      <c r="A160" s="146">
        <f>'Cout annuel'!A184</f>
        <v>138391</v>
      </c>
      <c r="B160" s="146" t="str">
        <f>'Cout annuel'!B184</f>
        <v>Etat</v>
      </c>
      <c r="C160" s="146" t="str">
        <f>'Cout annuel'!C184</f>
        <v>Services PN
DSPAP / DIPN / RAID</v>
      </c>
      <c r="D160" s="146" t="str">
        <f>'Cout annuel'!D184</f>
        <v>6, rue de la République</v>
      </c>
      <c r="E160" s="146">
        <f>'Cout annuel'!E184</f>
        <v>93700</v>
      </c>
      <c r="F160" s="146" t="str">
        <f>'Cout annuel'!F184</f>
        <v>Drancy</v>
      </c>
      <c r="G160" s="146">
        <f>'Cout annuel'!G184</f>
        <v>0</v>
      </c>
      <c r="H160" s="146">
        <f>'Cout annuel'!H184</f>
        <v>0</v>
      </c>
      <c r="I160" s="198"/>
      <c r="J160" s="48" t="str">
        <f>'Cout annuel'!J184</f>
        <v>138391-COMMISSARIAT DE POLICE DE DRANCY-93700-Drancy</v>
      </c>
      <c r="K160" s="55">
        <f>'Cout annuel'!K184</f>
        <v>3</v>
      </c>
      <c r="L160" s="59">
        <f>'Cout annuel'!L184</f>
        <v>0</v>
      </c>
      <c r="M160" s="126">
        <f t="shared" ref="M160:O160" si="273">L160</f>
        <v>0</v>
      </c>
      <c r="N160" s="126">
        <f t="shared" si="273"/>
        <v>0</v>
      </c>
      <c r="O160" s="60">
        <f t="shared" si="273"/>
        <v>0</v>
      </c>
      <c r="P160" s="59">
        <f>'Cout annuel'!M184</f>
        <v>0</v>
      </c>
      <c r="Q160" s="126">
        <f t="shared" ref="Q160:S160" si="274">P160</f>
        <v>0</v>
      </c>
      <c r="R160" s="126">
        <f t="shared" si="274"/>
        <v>0</v>
      </c>
      <c r="S160" s="129">
        <f t="shared" si="274"/>
        <v>0</v>
      </c>
      <c r="T160"/>
      <c r="U160"/>
      <c r="V160"/>
      <c r="W160"/>
      <c r="X160"/>
      <c r="Y160"/>
      <c r="Z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row>
    <row r="161" spans="1:120" s="11" customFormat="1" ht="35.549999999999997" customHeight="1" x14ac:dyDescent="0.3">
      <c r="A161" s="146">
        <f>'Cout annuel'!A185</f>
        <v>138393</v>
      </c>
      <c r="B161" s="146" t="str">
        <f>'Cout annuel'!B185</f>
        <v>Etat</v>
      </c>
      <c r="C161" s="146" t="str">
        <f>'Cout annuel'!C185</f>
        <v>Services PN
DSPAP / DIPN / RAID</v>
      </c>
      <c r="D161" s="146" t="str">
        <f>'Cout annuel'!D185</f>
        <v>18/22, boulevard Paul Vaillant Couturier</v>
      </c>
      <c r="E161" s="146">
        <f>'Cout annuel'!E185</f>
        <v>93100</v>
      </c>
      <c r="F161" s="146" t="str">
        <f>'Cout annuel'!F185</f>
        <v>Montreuil</v>
      </c>
      <c r="G161" s="146">
        <f>'Cout annuel'!G185</f>
        <v>0</v>
      </c>
      <c r="H161" s="146">
        <f>'Cout annuel'!H185</f>
        <v>0</v>
      </c>
      <c r="I161" s="198"/>
      <c r="J161" s="48" t="str">
        <f>'Cout annuel'!J185</f>
        <v>138393-COMMISSARIAT DE POLICE DE MONTREUIL-93100-Montreuil</v>
      </c>
      <c r="K161" s="55">
        <f>'Cout annuel'!K185</f>
        <v>3</v>
      </c>
      <c r="L161" s="59">
        <f>'Cout annuel'!L185</f>
        <v>0</v>
      </c>
      <c r="M161" s="126">
        <f t="shared" ref="M161:O161" si="275">L161</f>
        <v>0</v>
      </c>
      <c r="N161" s="126">
        <f t="shared" si="275"/>
        <v>0</v>
      </c>
      <c r="O161" s="60">
        <f t="shared" si="275"/>
        <v>0</v>
      </c>
      <c r="P161" s="59">
        <f>'Cout annuel'!M185</f>
        <v>0</v>
      </c>
      <c r="Q161" s="126">
        <f t="shared" ref="Q161:S161" si="276">P161</f>
        <v>0</v>
      </c>
      <c r="R161" s="126">
        <f t="shared" si="276"/>
        <v>0</v>
      </c>
      <c r="S161" s="129">
        <f t="shared" si="276"/>
        <v>0</v>
      </c>
      <c r="T161"/>
      <c r="U161"/>
      <c r="V161"/>
      <c r="W161"/>
      <c r="X161"/>
      <c r="Y161"/>
      <c r="Z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row>
    <row r="162" spans="1:120" s="11" customFormat="1" ht="35.549999999999997" customHeight="1" x14ac:dyDescent="0.3">
      <c r="A162" s="146">
        <f>'Cout annuel'!A186</f>
        <v>138401</v>
      </c>
      <c r="B162" s="146" t="str">
        <f>'Cout annuel'!B186</f>
        <v>Etat</v>
      </c>
      <c r="C162" s="146" t="str">
        <f>'Cout annuel'!C186</f>
        <v>Services PN
DSPAP / DIPN / RAID</v>
      </c>
      <c r="D162" s="146" t="str">
        <f>'Cout annuel'!D186</f>
        <v>51, rue du Général de Gaulle</v>
      </c>
      <c r="E162" s="146">
        <f>'Cout annuel'!E186</f>
        <v>77000</v>
      </c>
      <c r="F162" s="146" t="str">
        <f>'Cout annuel'!F186</f>
        <v>Melun</v>
      </c>
      <c r="G162" s="146">
        <f>'Cout annuel'!G186</f>
        <v>0</v>
      </c>
      <c r="H162" s="146">
        <f>'Cout annuel'!H186</f>
        <v>0</v>
      </c>
      <c r="I162" s="198"/>
      <c r="J162" s="48" t="str">
        <f>'Cout annuel'!J186</f>
        <v>138401-HOTEL DE POLICE DE MELUN-77000-Melun</v>
      </c>
      <c r="K162" s="55">
        <f>'Cout annuel'!K186</f>
        <v>7</v>
      </c>
      <c r="L162" s="59">
        <f>'Cout annuel'!L186</f>
        <v>0</v>
      </c>
      <c r="M162" s="126">
        <f t="shared" ref="M162:O162" si="277">L162</f>
        <v>0</v>
      </c>
      <c r="N162" s="126">
        <f t="shared" si="277"/>
        <v>0</v>
      </c>
      <c r="O162" s="60">
        <f t="shared" si="277"/>
        <v>0</v>
      </c>
      <c r="P162" s="59">
        <f>'Cout annuel'!M186</f>
        <v>0</v>
      </c>
      <c r="Q162" s="126">
        <f t="shared" ref="Q162:S162" si="278">P162</f>
        <v>0</v>
      </c>
      <c r="R162" s="126">
        <f t="shared" si="278"/>
        <v>0</v>
      </c>
      <c r="S162" s="129">
        <f t="shared" si="278"/>
        <v>0</v>
      </c>
      <c r="T162"/>
      <c r="U162"/>
      <c r="V162"/>
      <c r="W162"/>
      <c r="X162"/>
      <c r="Y162"/>
      <c r="Z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row>
    <row r="163" spans="1:120" s="11" customFormat="1" ht="35.549999999999997" customHeight="1" x14ac:dyDescent="0.3">
      <c r="A163" s="146">
        <f>'Cout annuel'!A187</f>
        <v>138401</v>
      </c>
      <c r="B163" s="146" t="str">
        <f>'Cout annuel'!B187</f>
        <v>Etat</v>
      </c>
      <c r="C163" s="146" t="str">
        <f>'Cout annuel'!C187</f>
        <v>Services PJ</v>
      </c>
      <c r="D163" s="146" t="str">
        <f>'Cout annuel'!D187</f>
        <v>51, rue du Général de Gaulle</v>
      </c>
      <c r="E163" s="146">
        <f>'Cout annuel'!E187</f>
        <v>77000</v>
      </c>
      <c r="F163" s="146" t="str">
        <f>'Cout annuel'!F187</f>
        <v>Melun</v>
      </c>
      <c r="G163" s="146">
        <f>'Cout annuel'!G187</f>
        <v>0</v>
      </c>
      <c r="H163" s="146">
        <f>'Cout annuel'!H187</f>
        <v>0</v>
      </c>
      <c r="I163" s="198"/>
      <c r="J163" s="48" t="str">
        <f>'Cout annuel'!J187</f>
        <v>138401-HOTEL DE POLICE DE MELUN-77000-Melun</v>
      </c>
      <c r="K163" s="55">
        <f>'Cout annuel'!K187</f>
        <v>2</v>
      </c>
      <c r="L163" s="59">
        <f>'Cout annuel'!L187</f>
        <v>0</v>
      </c>
      <c r="M163" s="126">
        <f t="shared" ref="M163:O163" si="279">L163</f>
        <v>0</v>
      </c>
      <c r="N163" s="126">
        <f t="shared" si="279"/>
        <v>0</v>
      </c>
      <c r="O163" s="60">
        <f t="shared" si="279"/>
        <v>0</v>
      </c>
      <c r="P163" s="59">
        <f>'Cout annuel'!M187</f>
        <v>0</v>
      </c>
      <c r="Q163" s="126">
        <f t="shared" ref="Q163:S163" si="280">P163</f>
        <v>0</v>
      </c>
      <c r="R163" s="126">
        <f t="shared" si="280"/>
        <v>0</v>
      </c>
      <c r="S163" s="129">
        <f t="shared" si="280"/>
        <v>0</v>
      </c>
      <c r="T163"/>
      <c r="U163"/>
      <c r="V163"/>
      <c r="W163"/>
      <c r="X163"/>
      <c r="Y163"/>
      <c r="Z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row>
    <row r="164" spans="1:120" s="11" customFormat="1" ht="35.549999999999997" customHeight="1" x14ac:dyDescent="0.3">
      <c r="A164" s="146">
        <f>'Cout annuel'!A188</f>
        <v>138404</v>
      </c>
      <c r="B164" s="146" t="str">
        <f>'Cout annuel'!B188</f>
        <v>Etat</v>
      </c>
      <c r="C164" s="146" t="str">
        <f>'Cout annuel'!C188</f>
        <v>Services PN
DSPAP / DIPN / RAID</v>
      </c>
      <c r="D164" s="146" t="str">
        <f>'Cout annuel'!D188</f>
        <v xml:space="preserve">50, avenue Gallieni </v>
      </c>
      <c r="E164" s="146">
        <f>'Cout annuel'!E188</f>
        <v>92160</v>
      </c>
      <c r="F164" s="146" t="str">
        <f>'Cout annuel'!F188</f>
        <v>Antony</v>
      </c>
      <c r="G164" s="146">
        <f>'Cout annuel'!G188</f>
        <v>0</v>
      </c>
      <c r="H164" s="146">
        <f>'Cout annuel'!H188</f>
        <v>0</v>
      </c>
      <c r="I164" s="198"/>
      <c r="J164" s="48" t="str">
        <f>'Cout annuel'!J188</f>
        <v>138404-HOTEL DE POLICE D'ANTONY-92160-Antony</v>
      </c>
      <c r="K164" s="55">
        <f>'Cout annuel'!K188</f>
        <v>4</v>
      </c>
      <c r="L164" s="59">
        <f>'Cout annuel'!L188</f>
        <v>0</v>
      </c>
      <c r="M164" s="126">
        <f t="shared" ref="M164:O164" si="281">L164</f>
        <v>0</v>
      </c>
      <c r="N164" s="126">
        <f t="shared" si="281"/>
        <v>0</v>
      </c>
      <c r="O164" s="60">
        <f t="shared" si="281"/>
        <v>0</v>
      </c>
      <c r="P164" s="59">
        <f>'Cout annuel'!M188</f>
        <v>0</v>
      </c>
      <c r="Q164" s="126">
        <f t="shared" ref="Q164:S164" si="282">P164</f>
        <v>0</v>
      </c>
      <c r="R164" s="126">
        <f t="shared" si="282"/>
        <v>0</v>
      </c>
      <c r="S164" s="129">
        <f t="shared" si="282"/>
        <v>0</v>
      </c>
      <c r="T164"/>
      <c r="U164"/>
      <c r="V164"/>
      <c r="W164"/>
      <c r="X164"/>
      <c r="Y164"/>
      <c r="Z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row>
    <row r="165" spans="1:120" s="11" customFormat="1" ht="35.549999999999997" customHeight="1" x14ac:dyDescent="0.3">
      <c r="A165" s="146">
        <f>'Cout annuel'!A189</f>
        <v>138406</v>
      </c>
      <c r="B165" s="146" t="str">
        <f>'Cout annuel'!B189</f>
        <v>Etat</v>
      </c>
      <c r="C165" s="146" t="str">
        <f>'Cout annuel'!C189</f>
        <v>Services PN
DSPAP / DIPN / RAID</v>
      </c>
      <c r="D165" s="146" t="str">
        <f>'Cout annuel'!D189</f>
        <v>1 bis, avenue Emile Cossoneau</v>
      </c>
      <c r="E165" s="146">
        <f>'Cout annuel'!E189</f>
        <v>93160</v>
      </c>
      <c r="F165" s="146" t="str">
        <f>'Cout annuel'!F189</f>
        <v>Noisy-le-Grand</v>
      </c>
      <c r="G165" s="146">
        <f>'Cout annuel'!G189</f>
        <v>0</v>
      </c>
      <c r="H165" s="146">
        <f>'Cout annuel'!H189</f>
        <v>0</v>
      </c>
      <c r="I165" s="198"/>
      <c r="J165" s="48" t="str">
        <f>'Cout annuel'!J189</f>
        <v>138406-COMMISSARIAT DE POLICE DE NOISY-LE-GRAND-93160-Noisy-le-Grand</v>
      </c>
      <c r="K165" s="55">
        <f>'Cout annuel'!K189</f>
        <v>3</v>
      </c>
      <c r="L165" s="59">
        <f>'Cout annuel'!L189</f>
        <v>0</v>
      </c>
      <c r="M165" s="126">
        <f t="shared" ref="M165:O165" si="283">L165</f>
        <v>0</v>
      </c>
      <c r="N165" s="126">
        <f t="shared" si="283"/>
        <v>0</v>
      </c>
      <c r="O165" s="60">
        <f t="shared" si="283"/>
        <v>0</v>
      </c>
      <c r="P165" s="59">
        <f>'Cout annuel'!M189</f>
        <v>0</v>
      </c>
      <c r="Q165" s="126">
        <f t="shared" ref="Q165:S165" si="284">P165</f>
        <v>0</v>
      </c>
      <c r="R165" s="126">
        <f t="shared" si="284"/>
        <v>0</v>
      </c>
      <c r="S165" s="129">
        <f t="shared" si="284"/>
        <v>0</v>
      </c>
      <c r="T165"/>
      <c r="U165"/>
      <c r="V165"/>
      <c r="W165"/>
      <c r="X165"/>
      <c r="Y165"/>
      <c r="Z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row>
    <row r="166" spans="1:120" s="11" customFormat="1" ht="35.549999999999997" customHeight="1" x14ac:dyDescent="0.3">
      <c r="A166" s="146">
        <f>'Cout annuel'!A190</f>
        <v>138413</v>
      </c>
      <c r="B166" s="146" t="str">
        <f>'Cout annuel'!B190</f>
        <v>Etat</v>
      </c>
      <c r="C166" s="146" t="str">
        <f>'Cout annuel'!C190</f>
        <v>Services PN
DSPAP / DIPN / RAID</v>
      </c>
      <c r="D166" s="146" t="str">
        <f>'Cout annuel'!D190</f>
        <v>67, avenue de Stalingrad</v>
      </c>
      <c r="E166" s="146">
        <f>'Cout annuel'!E190</f>
        <v>94800</v>
      </c>
      <c r="F166" s="146" t="str">
        <f>'Cout annuel'!F190</f>
        <v>Villejuif</v>
      </c>
      <c r="G166" s="146">
        <f>'Cout annuel'!G190</f>
        <v>0</v>
      </c>
      <c r="H166" s="146">
        <f>'Cout annuel'!H190</f>
        <v>0</v>
      </c>
      <c r="I166" s="198"/>
      <c r="J166" s="48" t="str">
        <f>'Cout annuel'!J190</f>
        <v>138413-COMMISSARIAT DE POLICE DE VILLEJUIF-94800-Villejuif</v>
      </c>
      <c r="K166" s="55">
        <f>'Cout annuel'!K190</f>
        <v>3</v>
      </c>
      <c r="L166" s="59">
        <f>'Cout annuel'!L190</f>
        <v>0</v>
      </c>
      <c r="M166" s="126">
        <f t="shared" ref="M166:O166" si="285">L166</f>
        <v>0</v>
      </c>
      <c r="N166" s="126">
        <f t="shared" si="285"/>
        <v>0</v>
      </c>
      <c r="O166" s="60">
        <f t="shared" si="285"/>
        <v>0</v>
      </c>
      <c r="P166" s="59">
        <f>'Cout annuel'!M190</f>
        <v>0</v>
      </c>
      <c r="Q166" s="126">
        <f t="shared" ref="Q166:S166" si="286">P166</f>
        <v>0</v>
      </c>
      <c r="R166" s="126">
        <f t="shared" si="286"/>
        <v>0</v>
      </c>
      <c r="S166" s="129">
        <f t="shared" si="286"/>
        <v>0</v>
      </c>
      <c r="T166"/>
      <c r="U166"/>
      <c r="V166"/>
      <c r="W166"/>
      <c r="X166"/>
      <c r="Y166"/>
      <c r="Z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row>
    <row r="167" spans="1:120" s="11" customFormat="1" ht="35.549999999999997" customHeight="1" x14ac:dyDescent="0.3">
      <c r="A167" s="146">
        <f>'Cout annuel'!A191</f>
        <v>138416</v>
      </c>
      <c r="B167" s="146" t="str">
        <f>'Cout annuel'!B191</f>
        <v>Etat</v>
      </c>
      <c r="C167" s="146" t="str">
        <f>'Cout annuel'!C191</f>
        <v>Services PN
DSPAP / DIPN / RAID</v>
      </c>
      <c r="D167" s="146" t="str">
        <f>'Cout annuel'!D191</f>
        <v>16, place du Pommier de Bois</v>
      </c>
      <c r="E167" s="146">
        <f>'Cout annuel'!E191</f>
        <v>93120</v>
      </c>
      <c r="F167" s="146" t="str">
        <f>'Cout annuel'!F191</f>
        <v>La Courneuve</v>
      </c>
      <c r="G167" s="146">
        <f>'Cout annuel'!G191</f>
        <v>0</v>
      </c>
      <c r="H167" s="146">
        <f>'Cout annuel'!H191</f>
        <v>0</v>
      </c>
      <c r="I167" s="198"/>
      <c r="J167" s="48" t="str">
        <f>'Cout annuel'!J191</f>
        <v>138416-COMMISSARIAT DE POLICE DE LA COURNEUVE-93120-La Courneuve</v>
      </c>
      <c r="K167" s="55">
        <f>'Cout annuel'!K191</f>
        <v>1</v>
      </c>
      <c r="L167" s="59">
        <f>'Cout annuel'!L191</f>
        <v>0</v>
      </c>
      <c r="M167" s="126">
        <f t="shared" ref="M167:O167" si="287">L167</f>
        <v>0</v>
      </c>
      <c r="N167" s="126">
        <f t="shared" si="287"/>
        <v>0</v>
      </c>
      <c r="O167" s="60">
        <f t="shared" si="287"/>
        <v>0</v>
      </c>
      <c r="P167" s="59">
        <f>'Cout annuel'!M191</f>
        <v>0</v>
      </c>
      <c r="Q167" s="126">
        <f t="shared" ref="Q167:S167" si="288">P167</f>
        <v>0</v>
      </c>
      <c r="R167" s="126">
        <f t="shared" si="288"/>
        <v>0</v>
      </c>
      <c r="S167" s="129">
        <f t="shared" si="288"/>
        <v>0</v>
      </c>
      <c r="T167"/>
      <c r="U167"/>
      <c r="V167"/>
      <c r="W167"/>
      <c r="X167"/>
      <c r="Y167"/>
      <c r="Z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row>
    <row r="168" spans="1:120" s="11" customFormat="1" ht="35.549999999999997" customHeight="1" x14ac:dyDescent="0.3">
      <c r="A168" s="146">
        <f>'Cout annuel'!A192</f>
        <v>138426</v>
      </c>
      <c r="B168" s="146" t="str">
        <f>'Cout annuel'!B192</f>
        <v>Etat</v>
      </c>
      <c r="C168" s="146" t="str">
        <f>'Cout annuel'!C192</f>
        <v>Services PN
DSPAP / DIPN / RAID</v>
      </c>
      <c r="D168" s="146" t="str">
        <f>'Cout annuel'!D192</f>
        <v>1, rue Jean-François Chalgrin</v>
      </c>
      <c r="E168" s="146">
        <f>'Cout annuel'!E192</f>
        <v>95140</v>
      </c>
      <c r="F168" s="146" t="str">
        <f>'Cout annuel'!F192</f>
        <v>Garges-lès-Gonesse</v>
      </c>
      <c r="G168" s="146">
        <f>'Cout annuel'!G192</f>
        <v>0</v>
      </c>
      <c r="H168" s="146">
        <f>'Cout annuel'!H192</f>
        <v>0</v>
      </c>
      <c r="I168" s="198"/>
      <c r="J168" s="48" t="str">
        <f>'Cout annuel'!J192</f>
        <v>138426-COMMISSARIAT DE POLICE DE GARGES-LÈS-GONESSE-95140-Garges-lès-Gonesse</v>
      </c>
      <c r="K168" s="55">
        <f>'Cout annuel'!K192</f>
        <v>6</v>
      </c>
      <c r="L168" s="59">
        <f>'Cout annuel'!L192</f>
        <v>0</v>
      </c>
      <c r="M168" s="126">
        <f t="shared" ref="M168:O168" si="289">L168</f>
        <v>0</v>
      </c>
      <c r="N168" s="126">
        <f t="shared" si="289"/>
        <v>0</v>
      </c>
      <c r="O168" s="60">
        <f t="shared" si="289"/>
        <v>0</v>
      </c>
      <c r="P168" s="59">
        <f>'Cout annuel'!M192</f>
        <v>0</v>
      </c>
      <c r="Q168" s="126">
        <f t="shared" ref="Q168:S168" si="290">P168</f>
        <v>0</v>
      </c>
      <c r="R168" s="126">
        <f t="shared" si="290"/>
        <v>0</v>
      </c>
      <c r="S168" s="129">
        <f t="shared" si="290"/>
        <v>0</v>
      </c>
      <c r="T168"/>
      <c r="U168"/>
      <c r="V168"/>
      <c r="W168"/>
      <c r="X168"/>
      <c r="Y168"/>
      <c r="Z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row>
    <row r="169" spans="1:120" s="11" customFormat="1" ht="35.549999999999997" customHeight="1" x14ac:dyDescent="0.3">
      <c r="A169" s="146">
        <f>'Cout annuel'!A193</f>
        <v>138429</v>
      </c>
      <c r="B169" s="146" t="str">
        <f>'Cout annuel'!B193</f>
        <v>Etat</v>
      </c>
      <c r="C169" s="146" t="str">
        <f>'Cout annuel'!C193</f>
        <v>Services PN
DSPAP / DIPN / RAID</v>
      </c>
      <c r="D169" s="146" t="str">
        <f>'Cout annuel'!D193</f>
        <v>1, rue de la Division Leclerc</v>
      </c>
      <c r="E169" s="146">
        <f>'Cout annuel'!E193</f>
        <v>78280</v>
      </c>
      <c r="F169" s="146" t="str">
        <f>'Cout annuel'!F193</f>
        <v>Guyancourt</v>
      </c>
      <c r="G169" s="146">
        <f>'Cout annuel'!G193</f>
        <v>0</v>
      </c>
      <c r="H169" s="146">
        <f>'Cout annuel'!H193</f>
        <v>0</v>
      </c>
      <c r="I169" s="198"/>
      <c r="J169" s="48" t="str">
        <f>'Cout annuel'!J193</f>
        <v>138429-COMMISSARIAT DE POLICE DE GUYANCOURT-78280-Guyancourt</v>
      </c>
      <c r="K169" s="55">
        <f>'Cout annuel'!K193</f>
        <v>1</v>
      </c>
      <c r="L169" s="59">
        <f>'Cout annuel'!L193</f>
        <v>0</v>
      </c>
      <c r="M169" s="126">
        <f t="shared" ref="M169:O169" si="291">L169</f>
        <v>0</v>
      </c>
      <c r="N169" s="126">
        <f t="shared" si="291"/>
        <v>0</v>
      </c>
      <c r="O169" s="60">
        <f t="shared" si="291"/>
        <v>0</v>
      </c>
      <c r="P169" s="59">
        <f>'Cout annuel'!M193</f>
        <v>0</v>
      </c>
      <c r="Q169" s="126">
        <f t="shared" ref="Q169:S169" si="292">P169</f>
        <v>0</v>
      </c>
      <c r="R169" s="126">
        <f t="shared" si="292"/>
        <v>0</v>
      </c>
      <c r="S169" s="129">
        <f t="shared" si="292"/>
        <v>0</v>
      </c>
      <c r="T169"/>
      <c r="U169"/>
      <c r="V169"/>
      <c r="W169"/>
      <c r="X169"/>
      <c r="Y169"/>
      <c r="Z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row>
    <row r="170" spans="1:120" s="11" customFormat="1" ht="35.549999999999997" customHeight="1" x14ac:dyDescent="0.3">
      <c r="A170" s="146">
        <f>'Cout annuel'!A194</f>
        <v>138430</v>
      </c>
      <c r="B170" s="146" t="str">
        <f>'Cout annuel'!B194</f>
        <v>Etat</v>
      </c>
      <c r="C170" s="146" t="str">
        <f>'Cout annuel'!C194</f>
        <v>Services PN
DSPAP / DIPN / RAID</v>
      </c>
      <c r="D170" s="146" t="str">
        <f>'Cout annuel'!D194</f>
        <v>10, rue Jean Mermoz</v>
      </c>
      <c r="E170" s="146">
        <f>'Cout annuel'!E194</f>
        <v>78600</v>
      </c>
      <c r="F170" s="146" t="str">
        <f>'Cout annuel'!F194</f>
        <v>Maisons-Laffitte</v>
      </c>
      <c r="G170" s="146">
        <f>'Cout annuel'!G194</f>
        <v>0</v>
      </c>
      <c r="H170" s="146">
        <f>'Cout annuel'!H194</f>
        <v>0</v>
      </c>
      <c r="I170" s="198"/>
      <c r="J170" s="48" t="str">
        <f>'Cout annuel'!J194</f>
        <v>138430-COMMISSARIAT DE POLICE DE MAISONS-LAFFITTE-78600-Maisons-Laffitte</v>
      </c>
      <c r="K170" s="55">
        <f>'Cout annuel'!K194</f>
        <v>2</v>
      </c>
      <c r="L170" s="59">
        <f>'Cout annuel'!L194</f>
        <v>0</v>
      </c>
      <c r="M170" s="126">
        <f t="shared" ref="M170:O170" si="293">L170</f>
        <v>0</v>
      </c>
      <c r="N170" s="126">
        <f t="shared" si="293"/>
        <v>0</v>
      </c>
      <c r="O170" s="60">
        <f t="shared" si="293"/>
        <v>0</v>
      </c>
      <c r="P170" s="59">
        <f>'Cout annuel'!M194</f>
        <v>0</v>
      </c>
      <c r="Q170" s="126">
        <f t="shared" ref="Q170:S170" si="294">P170</f>
        <v>0</v>
      </c>
      <c r="R170" s="126">
        <f t="shared" si="294"/>
        <v>0</v>
      </c>
      <c r="S170" s="129">
        <f t="shared" si="294"/>
        <v>0</v>
      </c>
      <c r="T170"/>
      <c r="U170"/>
      <c r="V170"/>
      <c r="W170"/>
      <c r="X170"/>
      <c r="Y170"/>
      <c r="Z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row>
    <row r="171" spans="1:120" s="11" customFormat="1" ht="35.549999999999997" customHeight="1" x14ac:dyDescent="0.3">
      <c r="A171" s="146">
        <f>'Cout annuel'!A195</f>
        <v>138449</v>
      </c>
      <c r="B171" s="146" t="str">
        <f>'Cout annuel'!B195</f>
        <v>Etat</v>
      </c>
      <c r="C171" s="146" t="str">
        <f>'Cout annuel'!C195</f>
        <v>Services PN
DSPAP / DIPN / RAID</v>
      </c>
      <c r="D171" s="146" t="str">
        <f>'Cout annuel'!D195</f>
        <v>242/250, rue de Vaugirard</v>
      </c>
      <c r="E171" s="146">
        <f>'Cout annuel'!E195</f>
        <v>75015</v>
      </c>
      <c r="F171" s="146" t="str">
        <f>'Cout annuel'!F195</f>
        <v>Paris</v>
      </c>
      <c r="G171" s="146">
        <f>'Cout annuel'!G195</f>
        <v>0</v>
      </c>
      <c r="H171" s="146">
        <f>'Cout annuel'!H195</f>
        <v>0</v>
      </c>
      <c r="I171" s="198"/>
      <c r="J171" s="48" t="str">
        <f>'Cout annuel'!J195</f>
        <v>138449-COMMISSARIAT CENTRAL DU 15EME ARRD-75015-Paris</v>
      </c>
      <c r="K171" s="55">
        <f>'Cout annuel'!K195</f>
        <v>3</v>
      </c>
      <c r="L171" s="59">
        <f>'Cout annuel'!L195</f>
        <v>0</v>
      </c>
      <c r="M171" s="126">
        <f t="shared" ref="M171:O171" si="295">L171</f>
        <v>0</v>
      </c>
      <c r="N171" s="126">
        <f t="shared" si="295"/>
        <v>0</v>
      </c>
      <c r="O171" s="60">
        <f t="shared" si="295"/>
        <v>0</v>
      </c>
      <c r="P171" s="59">
        <f>'Cout annuel'!M195</f>
        <v>0</v>
      </c>
      <c r="Q171" s="126">
        <f t="shared" ref="Q171:S171" si="296">P171</f>
        <v>0</v>
      </c>
      <c r="R171" s="126">
        <f t="shared" si="296"/>
        <v>0</v>
      </c>
      <c r="S171" s="129">
        <f t="shared" si="296"/>
        <v>0</v>
      </c>
      <c r="T171"/>
      <c r="U171"/>
      <c r="V171"/>
      <c r="W171"/>
      <c r="X171"/>
      <c r="Y171"/>
      <c r="Z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row>
    <row r="172" spans="1:120" s="11" customFormat="1" ht="35.549999999999997" customHeight="1" x14ac:dyDescent="0.3">
      <c r="A172" s="146">
        <f>'Cout annuel'!A196</f>
        <v>138449</v>
      </c>
      <c r="B172" s="146" t="str">
        <f>'Cout annuel'!B196</f>
        <v>Etat</v>
      </c>
      <c r="C172" s="146" t="str">
        <f>'Cout annuel'!C196</f>
        <v>Directions PP</v>
      </c>
      <c r="D172" s="146" t="str">
        <f>'Cout annuel'!D196</f>
        <v>242/250, rue de Vaugirard</v>
      </c>
      <c r="E172" s="146">
        <f>'Cout annuel'!E196</f>
        <v>75015</v>
      </c>
      <c r="F172" s="146" t="str">
        <f>'Cout annuel'!F196</f>
        <v>Paris</v>
      </c>
      <c r="G172" s="146">
        <f>'Cout annuel'!G196</f>
        <v>0</v>
      </c>
      <c r="H172" s="146">
        <f>'Cout annuel'!H196</f>
        <v>0</v>
      </c>
      <c r="I172" s="198"/>
      <c r="J172" s="48" t="str">
        <f>'Cout annuel'!J196</f>
        <v>138449-COMMISSARIAT CENTRAL DU 15EME ARRD-75015-Paris</v>
      </c>
      <c r="K172" s="55">
        <f>'Cout annuel'!K196</f>
        <v>1</v>
      </c>
      <c r="L172" s="59">
        <f>'Cout annuel'!L196</f>
        <v>0</v>
      </c>
      <c r="M172" s="126">
        <f t="shared" ref="M172:O172" si="297">L172</f>
        <v>0</v>
      </c>
      <c r="N172" s="126">
        <f t="shared" si="297"/>
        <v>0</v>
      </c>
      <c r="O172" s="60">
        <f t="shared" si="297"/>
        <v>0</v>
      </c>
      <c r="P172" s="59">
        <f>'Cout annuel'!M196</f>
        <v>0</v>
      </c>
      <c r="Q172" s="126">
        <f t="shared" ref="Q172:S172" si="298">P172</f>
        <v>0</v>
      </c>
      <c r="R172" s="126">
        <f t="shared" si="298"/>
        <v>0</v>
      </c>
      <c r="S172" s="129">
        <f t="shared" si="298"/>
        <v>0</v>
      </c>
      <c r="T172"/>
      <c r="U172"/>
      <c r="V172"/>
      <c r="W172"/>
      <c r="X172"/>
      <c r="Y172"/>
      <c r="Z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row>
    <row r="173" spans="1:120" s="11" customFormat="1" ht="35.549999999999997" customHeight="1" x14ac:dyDescent="0.3">
      <c r="A173" s="146">
        <f>'Cout annuel'!A197</f>
        <v>138461</v>
      </c>
      <c r="B173" s="146" t="str">
        <f>'Cout annuel'!B197</f>
        <v>Etat</v>
      </c>
      <c r="C173" s="146" t="str">
        <f>'Cout annuel'!C197</f>
        <v>Services PN
DSPAP / DIPN / RAID</v>
      </c>
      <c r="D173" s="146" t="str">
        <f>'Cout annuel'!D197</f>
        <v>12/14, passage Charles Dallery</v>
      </c>
      <c r="E173" s="146">
        <f>'Cout annuel'!E197</f>
        <v>75011</v>
      </c>
      <c r="F173" s="146" t="str">
        <f>'Cout annuel'!F197</f>
        <v>Paris</v>
      </c>
      <c r="G173" s="146">
        <f>'Cout annuel'!G197</f>
        <v>0</v>
      </c>
      <c r="H173" s="146">
        <f>'Cout annuel'!H197</f>
        <v>0</v>
      </c>
      <c r="I173" s="198"/>
      <c r="J173" s="48" t="str">
        <f>'Cout annuel'!J197</f>
        <v>138461-COMMISSARIAT CENTRAL DU 11EME ARRD-75011-Paris</v>
      </c>
      <c r="K173" s="55">
        <f>'Cout annuel'!K197</f>
        <v>5</v>
      </c>
      <c r="L173" s="59">
        <f>'Cout annuel'!L197</f>
        <v>0</v>
      </c>
      <c r="M173" s="126">
        <f t="shared" ref="M173:O173" si="299">L173</f>
        <v>0</v>
      </c>
      <c r="N173" s="126">
        <f t="shared" si="299"/>
        <v>0</v>
      </c>
      <c r="O173" s="60">
        <f t="shared" si="299"/>
        <v>0</v>
      </c>
      <c r="P173" s="59">
        <f>'Cout annuel'!M197</f>
        <v>0</v>
      </c>
      <c r="Q173" s="126">
        <f t="shared" ref="Q173:S173" si="300">P173</f>
        <v>0</v>
      </c>
      <c r="R173" s="126">
        <f t="shared" si="300"/>
        <v>0</v>
      </c>
      <c r="S173" s="129">
        <f t="shared" si="300"/>
        <v>0</v>
      </c>
      <c r="T173"/>
      <c r="U173"/>
      <c r="V173"/>
      <c r="W173"/>
      <c r="X173"/>
      <c r="Y173"/>
      <c r="Z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row>
    <row r="174" spans="1:120" s="11" customFormat="1" ht="35.549999999999997" customHeight="1" x14ac:dyDescent="0.3">
      <c r="A174" s="146">
        <f>'Cout annuel'!A198</f>
        <v>138466</v>
      </c>
      <c r="B174" s="146" t="str">
        <f>'Cout annuel'!B198</f>
        <v>Etat</v>
      </c>
      <c r="C174" s="146" t="str">
        <f>'Cout annuel'!C198</f>
        <v>Services PJ</v>
      </c>
      <c r="D174" s="146" t="str">
        <f>'Cout annuel'!D198</f>
        <v>46, boulevard Bessières</v>
      </c>
      <c r="E174" s="146">
        <f>'Cout annuel'!E198</f>
        <v>75017</v>
      </c>
      <c r="F174" s="146" t="str">
        <f>'Cout annuel'!F198</f>
        <v>Paris</v>
      </c>
      <c r="G174" s="146">
        <f>'Cout annuel'!G198</f>
        <v>0</v>
      </c>
      <c r="H174" s="146">
        <f>'Cout annuel'!H198</f>
        <v>0</v>
      </c>
      <c r="I174" s="198"/>
      <c r="J174" s="48" t="str">
        <f>'Cout annuel'!J198</f>
        <v>138466-CENTRE DE POLICE BESSIERES-75017-Paris</v>
      </c>
      <c r="K174" s="55">
        <f>'Cout annuel'!K198</f>
        <v>6</v>
      </c>
      <c r="L174" s="59">
        <f>'Cout annuel'!L198</f>
        <v>0</v>
      </c>
      <c r="M174" s="126">
        <f t="shared" ref="M174:O174" si="301">L174</f>
        <v>0</v>
      </c>
      <c r="N174" s="126">
        <f t="shared" si="301"/>
        <v>0</v>
      </c>
      <c r="O174" s="60">
        <f t="shared" si="301"/>
        <v>0</v>
      </c>
      <c r="P174" s="59">
        <f>'Cout annuel'!M198</f>
        <v>0</v>
      </c>
      <c r="Q174" s="126">
        <f t="shared" ref="Q174:S174" si="302">P174</f>
        <v>0</v>
      </c>
      <c r="R174" s="126">
        <f t="shared" si="302"/>
        <v>0</v>
      </c>
      <c r="S174" s="129">
        <f t="shared" si="302"/>
        <v>0</v>
      </c>
      <c r="T174"/>
      <c r="U174"/>
      <c r="V174"/>
      <c r="W174"/>
      <c r="X174"/>
      <c r="Y174"/>
      <c r="Z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row>
    <row r="175" spans="1:120" s="11" customFormat="1" ht="35.549999999999997" customHeight="1" x14ac:dyDescent="0.3">
      <c r="A175" s="146">
        <f>'Cout annuel'!A199</f>
        <v>138466</v>
      </c>
      <c r="B175" s="146" t="str">
        <f>'Cout annuel'!B199</f>
        <v>Etat</v>
      </c>
      <c r="C175" s="146" t="str">
        <f>'Cout annuel'!C199</f>
        <v>Directions PP</v>
      </c>
      <c r="D175" s="146" t="str">
        <f>'Cout annuel'!D199</f>
        <v>46, boulevard Bessières</v>
      </c>
      <c r="E175" s="146">
        <f>'Cout annuel'!E199</f>
        <v>75017</v>
      </c>
      <c r="F175" s="146" t="str">
        <f>'Cout annuel'!F199</f>
        <v>Paris</v>
      </c>
      <c r="G175" s="146">
        <f>'Cout annuel'!G199</f>
        <v>0</v>
      </c>
      <c r="H175" s="146">
        <f>'Cout annuel'!H199</f>
        <v>0</v>
      </c>
      <c r="I175" s="198"/>
      <c r="J175" s="48" t="str">
        <f>'Cout annuel'!J199</f>
        <v>138466-CENTRE DE POLICE BESSIERES-75017-Paris</v>
      </c>
      <c r="K175" s="55">
        <f>'Cout annuel'!K199</f>
        <v>5</v>
      </c>
      <c r="L175" s="59">
        <f>'Cout annuel'!L199</f>
        <v>0</v>
      </c>
      <c r="M175" s="126">
        <f t="shared" ref="M175:O175" si="303">L175</f>
        <v>0</v>
      </c>
      <c r="N175" s="126">
        <f t="shared" si="303"/>
        <v>0</v>
      </c>
      <c r="O175" s="60">
        <f t="shared" si="303"/>
        <v>0</v>
      </c>
      <c r="P175" s="59">
        <f>'Cout annuel'!M199</f>
        <v>0</v>
      </c>
      <c r="Q175" s="126">
        <f t="shared" ref="Q175:S175" si="304">P175</f>
        <v>0</v>
      </c>
      <c r="R175" s="126">
        <f t="shared" si="304"/>
        <v>0</v>
      </c>
      <c r="S175" s="129">
        <f t="shared" si="304"/>
        <v>0</v>
      </c>
      <c r="T175"/>
      <c r="U175"/>
      <c r="V175"/>
      <c r="W175"/>
      <c r="X175"/>
      <c r="Y175"/>
      <c r="Z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row>
    <row r="176" spans="1:120" s="11" customFormat="1" ht="35.549999999999997" customHeight="1" x14ac:dyDescent="0.3">
      <c r="A176" s="146">
        <f>'Cout annuel'!A200</f>
        <v>138466</v>
      </c>
      <c r="B176" s="146" t="str">
        <f>'Cout annuel'!B200</f>
        <v>Etat</v>
      </c>
      <c r="C176" s="146" t="str">
        <f>'Cout annuel'!C200</f>
        <v>Services PN
DSPAP / DIPN / RAID</v>
      </c>
      <c r="D176" s="146" t="str">
        <f>'Cout annuel'!D200</f>
        <v>46, boulevard Bessières</v>
      </c>
      <c r="E176" s="146">
        <f>'Cout annuel'!E200</f>
        <v>75017</v>
      </c>
      <c r="F176" s="146" t="str">
        <f>'Cout annuel'!F200</f>
        <v>Paris</v>
      </c>
      <c r="G176" s="146">
        <f>'Cout annuel'!G200</f>
        <v>0</v>
      </c>
      <c r="H176" s="146">
        <f>'Cout annuel'!H200</f>
        <v>0</v>
      </c>
      <c r="I176" s="198"/>
      <c r="J176" s="48" t="str">
        <f>'Cout annuel'!J200</f>
        <v>138466-CENTRE DE POLICE BESSIERES-75017-Paris</v>
      </c>
      <c r="K176" s="55">
        <f>'Cout annuel'!K200</f>
        <v>5</v>
      </c>
      <c r="L176" s="59">
        <f>'Cout annuel'!L200</f>
        <v>0</v>
      </c>
      <c r="M176" s="126">
        <f t="shared" ref="M176:O176" si="305">L176</f>
        <v>0</v>
      </c>
      <c r="N176" s="126">
        <f t="shared" si="305"/>
        <v>0</v>
      </c>
      <c r="O176" s="60">
        <f t="shared" si="305"/>
        <v>0</v>
      </c>
      <c r="P176" s="59">
        <f>'Cout annuel'!M200</f>
        <v>0</v>
      </c>
      <c r="Q176" s="126">
        <f t="shared" ref="Q176:S176" si="306">P176</f>
        <v>0</v>
      </c>
      <c r="R176" s="126">
        <f t="shared" si="306"/>
        <v>0</v>
      </c>
      <c r="S176" s="129">
        <f t="shared" si="306"/>
        <v>0</v>
      </c>
      <c r="T176"/>
      <c r="U176"/>
      <c r="V176"/>
      <c r="W176"/>
      <c r="X176"/>
      <c r="Y176"/>
      <c r="Z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row>
    <row r="177" spans="1:120" s="11" customFormat="1" ht="35.549999999999997" customHeight="1" x14ac:dyDescent="0.3">
      <c r="A177" s="146">
        <f>'Cout annuel'!A201</f>
        <v>138469</v>
      </c>
      <c r="B177" s="146" t="str">
        <f>'Cout annuel'!B201</f>
        <v>Etat</v>
      </c>
      <c r="C177" s="146" t="str">
        <f>'Cout annuel'!C201</f>
        <v>Directions PP</v>
      </c>
      <c r="D177" s="146" t="str">
        <f>'Cout annuel'!D201</f>
        <v>36, rue du Rendez-Vous</v>
      </c>
      <c r="E177" s="146">
        <f>'Cout annuel'!E201</f>
        <v>75012</v>
      </c>
      <c r="F177" s="146" t="str">
        <f>'Cout annuel'!F201</f>
        <v>Paris</v>
      </c>
      <c r="G177" s="146">
        <f>'Cout annuel'!G201</f>
        <v>0</v>
      </c>
      <c r="H177" s="146">
        <f>'Cout annuel'!H201</f>
        <v>0</v>
      </c>
      <c r="I177" s="198"/>
      <c r="J177" s="48" t="str">
        <f>'Cout annuel'!J201</f>
        <v>138469-IMMEUBLE BEL AIR-75012-Paris</v>
      </c>
      <c r="K177" s="55">
        <f>'Cout annuel'!K201</f>
        <v>3</v>
      </c>
      <c r="L177" s="59">
        <f>'Cout annuel'!L201</f>
        <v>0</v>
      </c>
      <c r="M177" s="126">
        <f t="shared" ref="M177:O177" si="307">L177</f>
        <v>0</v>
      </c>
      <c r="N177" s="126">
        <f t="shared" si="307"/>
        <v>0</v>
      </c>
      <c r="O177" s="60">
        <f t="shared" si="307"/>
        <v>0</v>
      </c>
      <c r="P177" s="59">
        <f>'Cout annuel'!M201</f>
        <v>0</v>
      </c>
      <c r="Q177" s="126">
        <f t="shared" ref="Q177:S177" si="308">P177</f>
        <v>0</v>
      </c>
      <c r="R177" s="126">
        <f t="shared" si="308"/>
        <v>0</v>
      </c>
      <c r="S177" s="129">
        <f t="shared" si="308"/>
        <v>0</v>
      </c>
      <c r="T177"/>
      <c r="U177"/>
      <c r="V177"/>
      <c r="W177"/>
      <c r="X177"/>
      <c r="Y177"/>
      <c r="Z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row>
    <row r="178" spans="1:120" s="11" customFormat="1" ht="35.549999999999997" customHeight="1" x14ac:dyDescent="0.3">
      <c r="A178" s="146">
        <f>'Cout annuel'!A202</f>
        <v>138480</v>
      </c>
      <c r="B178" s="146" t="str">
        <f>'Cout annuel'!B202</f>
        <v>Etat</v>
      </c>
      <c r="C178" s="146" t="str">
        <f>'Cout annuel'!C202</f>
        <v>Services PN
DSPAP / DIPN / RAID</v>
      </c>
      <c r="D178" s="146" t="str">
        <f>'Cout annuel'!D202</f>
        <v>80, avenue Daumesnil</v>
      </c>
      <c r="E178" s="146">
        <f>'Cout annuel'!E202</f>
        <v>75012</v>
      </c>
      <c r="F178" s="146" t="str">
        <f>'Cout annuel'!F202</f>
        <v>Paris</v>
      </c>
      <c r="G178" s="146">
        <f>'Cout annuel'!G202</f>
        <v>0</v>
      </c>
      <c r="H178" s="146">
        <f>'Cout annuel'!H202</f>
        <v>0</v>
      </c>
      <c r="I178" s="198"/>
      <c r="J178" s="48" t="str">
        <f>'Cout annuel'!J202</f>
        <v>138480-COMMISSARIAT CENTRAL DU 12EME ARRD-75012-Paris</v>
      </c>
      <c r="K178" s="55">
        <f>'Cout annuel'!K202</f>
        <v>4</v>
      </c>
      <c r="L178" s="59">
        <f>'Cout annuel'!L202</f>
        <v>0</v>
      </c>
      <c r="M178" s="126">
        <f t="shared" ref="M178:O178" si="309">L178</f>
        <v>0</v>
      </c>
      <c r="N178" s="126">
        <f t="shared" si="309"/>
        <v>0</v>
      </c>
      <c r="O178" s="60">
        <f t="shared" si="309"/>
        <v>0</v>
      </c>
      <c r="P178" s="59">
        <f>'Cout annuel'!M202</f>
        <v>0</v>
      </c>
      <c r="Q178" s="126">
        <f t="shared" ref="Q178:S178" si="310">P178</f>
        <v>0</v>
      </c>
      <c r="R178" s="126">
        <f t="shared" si="310"/>
        <v>0</v>
      </c>
      <c r="S178" s="129">
        <f t="shared" si="310"/>
        <v>0</v>
      </c>
      <c r="T178"/>
      <c r="U178"/>
      <c r="V178"/>
      <c r="W178"/>
      <c r="X178"/>
      <c r="Y178"/>
      <c r="Z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row>
    <row r="179" spans="1:120" s="11" customFormat="1" ht="35.549999999999997" customHeight="1" x14ac:dyDescent="0.3">
      <c r="A179" s="146">
        <f>'Cout annuel'!A203</f>
        <v>138480</v>
      </c>
      <c r="B179" s="146" t="str">
        <f>'Cout annuel'!B203</f>
        <v>Etat</v>
      </c>
      <c r="C179" s="146" t="str">
        <f>'Cout annuel'!C203</f>
        <v>Directions PP</v>
      </c>
      <c r="D179" s="146" t="str">
        <f>'Cout annuel'!D203</f>
        <v>80, avenue Daumesnil</v>
      </c>
      <c r="E179" s="146">
        <f>'Cout annuel'!E203</f>
        <v>75012</v>
      </c>
      <c r="F179" s="146" t="str">
        <f>'Cout annuel'!F203</f>
        <v>Paris</v>
      </c>
      <c r="G179" s="146">
        <f>'Cout annuel'!G203</f>
        <v>0</v>
      </c>
      <c r="H179" s="146">
        <f>'Cout annuel'!H203</f>
        <v>0</v>
      </c>
      <c r="I179" s="198"/>
      <c r="J179" s="48" t="str">
        <f>'Cout annuel'!J203</f>
        <v>138480-COMMISSARIAT CENTRAL DU 12EME ARRD-75012-Paris</v>
      </c>
      <c r="K179" s="55">
        <f>'Cout annuel'!K203</f>
        <v>1</v>
      </c>
      <c r="L179" s="59">
        <f>'Cout annuel'!L203</f>
        <v>0</v>
      </c>
      <c r="M179" s="126">
        <f t="shared" ref="M179:O179" si="311">L179</f>
        <v>0</v>
      </c>
      <c r="N179" s="126">
        <f t="shared" si="311"/>
        <v>0</v>
      </c>
      <c r="O179" s="60">
        <f t="shared" si="311"/>
        <v>0</v>
      </c>
      <c r="P179" s="59">
        <f>'Cout annuel'!M203</f>
        <v>0</v>
      </c>
      <c r="Q179" s="126">
        <f t="shared" ref="Q179:S179" si="312">P179</f>
        <v>0</v>
      </c>
      <c r="R179" s="126">
        <f t="shared" si="312"/>
        <v>0</v>
      </c>
      <c r="S179" s="129">
        <f t="shared" si="312"/>
        <v>0</v>
      </c>
      <c r="T179"/>
      <c r="U179"/>
      <c r="V179"/>
      <c r="W179"/>
      <c r="X179"/>
      <c r="Y179"/>
      <c r="Z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row>
    <row r="180" spans="1:120" s="11" customFormat="1" ht="35.549999999999997" customHeight="1" x14ac:dyDescent="0.3">
      <c r="A180" s="146">
        <f>'Cout annuel'!A204</f>
        <v>138551</v>
      </c>
      <c r="B180" s="146" t="str">
        <f>'Cout annuel'!B204</f>
        <v>Etat</v>
      </c>
      <c r="C180" s="146" t="str">
        <f>'Cout annuel'!C204</f>
        <v>Services PN
DSPAP / DIPN / RAID</v>
      </c>
      <c r="D180" s="146" t="str">
        <f>'Cout annuel'!D204</f>
        <v>2, place du 19 Mars 1962</v>
      </c>
      <c r="E180" s="146">
        <f>'Cout annuel'!E204</f>
        <v>77176</v>
      </c>
      <c r="F180" s="146" t="str">
        <f>'Cout annuel'!F204</f>
        <v>Savigny-le-Temple</v>
      </c>
      <c r="G180" s="146">
        <f>'Cout annuel'!G204</f>
        <v>0</v>
      </c>
      <c r="H180" s="146">
        <f>'Cout annuel'!H204</f>
        <v>0</v>
      </c>
      <c r="I180" s="198"/>
      <c r="J180" s="48" t="str">
        <f>'Cout annuel'!J204</f>
        <v>138551-COMMISSARIAT DE POLICE DE SAVIGNY-LE-TEMPLE-77176-Savigny-le-Temple</v>
      </c>
      <c r="K180" s="55">
        <f>'Cout annuel'!K204</f>
        <v>5</v>
      </c>
      <c r="L180" s="59">
        <f>'Cout annuel'!L204</f>
        <v>0</v>
      </c>
      <c r="M180" s="126">
        <f t="shared" ref="M180:O180" si="313">L180</f>
        <v>0</v>
      </c>
      <c r="N180" s="126">
        <f t="shared" si="313"/>
        <v>0</v>
      </c>
      <c r="O180" s="60">
        <f t="shared" si="313"/>
        <v>0</v>
      </c>
      <c r="P180" s="59">
        <f>'Cout annuel'!M204</f>
        <v>0</v>
      </c>
      <c r="Q180" s="126">
        <f t="shared" ref="Q180:S180" si="314">P180</f>
        <v>0</v>
      </c>
      <c r="R180" s="126">
        <f t="shared" si="314"/>
        <v>0</v>
      </c>
      <c r="S180" s="129">
        <f t="shared" si="314"/>
        <v>0</v>
      </c>
      <c r="T180"/>
      <c r="U180"/>
      <c r="V180"/>
      <c r="W180"/>
      <c r="X180"/>
      <c r="Y180"/>
      <c r="Z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row>
    <row r="181" spans="1:120" s="11" customFormat="1" ht="35.549999999999997" customHeight="1" x14ac:dyDescent="0.3">
      <c r="A181" s="146">
        <f>'Cout annuel'!A205</f>
        <v>138578</v>
      </c>
      <c r="B181" s="146" t="str">
        <f>'Cout annuel'!B205</f>
        <v>Etat</v>
      </c>
      <c r="C181" s="146" t="str">
        <f>'Cout annuel'!C205</f>
        <v>Services PN
DSPAP / DIPN / RAID</v>
      </c>
      <c r="D181" s="146" t="str">
        <f>'Cout annuel'!D205</f>
        <v>44, rue Pierre Semard</v>
      </c>
      <c r="E181" s="146">
        <f>'Cout annuel'!E205</f>
        <v>78200</v>
      </c>
      <c r="F181" s="146" t="str">
        <f>'Cout annuel'!F205</f>
        <v>Mantes-la-Jolie</v>
      </c>
      <c r="G181" s="146">
        <f>'Cout annuel'!G205</f>
        <v>0</v>
      </c>
      <c r="H181" s="146">
        <f>'Cout annuel'!H205</f>
        <v>0</v>
      </c>
      <c r="I181" s="198"/>
      <c r="J181" s="48" t="str">
        <f>'Cout annuel'!J205</f>
        <v>138578-HOTEL DE POLICE DE MANTES-LA-JOLIE-78200-Mantes-la-Jolie</v>
      </c>
      <c r="K181" s="55">
        <f>'Cout annuel'!K205</f>
        <v>3</v>
      </c>
      <c r="L181" s="59">
        <f>'Cout annuel'!L205</f>
        <v>0</v>
      </c>
      <c r="M181" s="126">
        <f t="shared" ref="M181:O181" si="315">L181</f>
        <v>0</v>
      </c>
      <c r="N181" s="126">
        <f t="shared" si="315"/>
        <v>0</v>
      </c>
      <c r="O181" s="60">
        <f t="shared" si="315"/>
        <v>0</v>
      </c>
      <c r="P181" s="59">
        <f>'Cout annuel'!M205</f>
        <v>0</v>
      </c>
      <c r="Q181" s="126">
        <f t="shared" ref="Q181:S181" si="316">P181</f>
        <v>0</v>
      </c>
      <c r="R181" s="126">
        <f t="shared" si="316"/>
        <v>0</v>
      </c>
      <c r="S181" s="129">
        <f t="shared" si="316"/>
        <v>0</v>
      </c>
      <c r="T181"/>
      <c r="U181"/>
      <c r="V181"/>
      <c r="W181"/>
      <c r="X181"/>
      <c r="Y181"/>
      <c r="Z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row>
    <row r="182" spans="1:120" s="11" customFormat="1" ht="35.549999999999997" customHeight="1" x14ac:dyDescent="0.3">
      <c r="A182" s="146">
        <f>'Cout annuel'!A206</f>
        <v>138579</v>
      </c>
      <c r="B182" s="146" t="str">
        <f>'Cout annuel'!B206</f>
        <v>Etat</v>
      </c>
      <c r="C182" s="146" t="str">
        <f>'Cout annuel'!C206</f>
        <v>Services PN
DSPAP / DIPN / RAID</v>
      </c>
      <c r="D182" s="146" t="str">
        <f>'Cout annuel'!D206</f>
        <v>10, rue Lafarge</v>
      </c>
      <c r="E182" s="146">
        <f>'Cout annuel'!E206</f>
        <v>78320</v>
      </c>
      <c r="F182" s="146" t="str">
        <f>'Cout annuel'!F206</f>
        <v>Limay</v>
      </c>
      <c r="G182" s="146">
        <f>'Cout annuel'!G206</f>
        <v>0</v>
      </c>
      <c r="H182" s="146">
        <f>'Cout annuel'!H206</f>
        <v>0</v>
      </c>
      <c r="I182" s="198"/>
      <c r="J182" s="48" t="str">
        <f>'Cout annuel'!J206</f>
        <v>138579-COMPAGNIE DE SECURISATION ET ET D'INTERVENTION - BUREAU DE POLICE DE LIMAY-78320-Limay</v>
      </c>
      <c r="K182" s="55">
        <f>'Cout annuel'!K206</f>
        <v>2</v>
      </c>
      <c r="L182" s="59">
        <f>'Cout annuel'!L206</f>
        <v>0</v>
      </c>
      <c r="M182" s="126">
        <f t="shared" ref="M182:O182" si="317">L182</f>
        <v>0</v>
      </c>
      <c r="N182" s="126">
        <f t="shared" si="317"/>
        <v>0</v>
      </c>
      <c r="O182" s="60">
        <f t="shared" si="317"/>
        <v>0</v>
      </c>
      <c r="P182" s="59">
        <f>'Cout annuel'!M206</f>
        <v>0</v>
      </c>
      <c r="Q182" s="126">
        <f t="shared" ref="Q182:S182" si="318">P182</f>
        <v>0</v>
      </c>
      <c r="R182" s="126">
        <f t="shared" si="318"/>
        <v>0</v>
      </c>
      <c r="S182" s="129">
        <f t="shared" si="318"/>
        <v>0</v>
      </c>
      <c r="T182"/>
      <c r="U182"/>
      <c r="V182"/>
      <c r="W182"/>
      <c r="X182"/>
      <c r="Y182"/>
      <c r="Z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row>
    <row r="183" spans="1:120" s="11" customFormat="1" ht="35.549999999999997" customHeight="1" x14ac:dyDescent="0.3">
      <c r="A183" s="146">
        <f>'Cout annuel'!A207</f>
        <v>138587</v>
      </c>
      <c r="B183" s="146" t="str">
        <f>'Cout annuel'!B207</f>
        <v>Etat</v>
      </c>
      <c r="C183" s="146" t="str">
        <f>'Cout annuel'!C207</f>
        <v>Services PN
DSPAP / DIPN / RAID</v>
      </c>
      <c r="D183" s="146" t="str">
        <f>'Cout annuel'!D207</f>
        <v>14, rue Chauchat</v>
      </c>
      <c r="E183" s="146">
        <f>'Cout annuel'!E207</f>
        <v>75009</v>
      </c>
      <c r="F183" s="146" t="str">
        <f>'Cout annuel'!F207</f>
        <v>Paris</v>
      </c>
      <c r="G183" s="146">
        <f>'Cout annuel'!G207</f>
        <v>0</v>
      </c>
      <c r="H183" s="146">
        <f>'Cout annuel'!H207</f>
        <v>0</v>
      </c>
      <c r="I183" s="198"/>
      <c r="J183" s="48" t="str">
        <f>'Cout annuel'!J207</f>
        <v>138587-COMMISSARIAT CENTRAL DU 9EME ARRD-75009-Paris</v>
      </c>
      <c r="K183" s="55">
        <f>'Cout annuel'!K207</f>
        <v>3</v>
      </c>
      <c r="L183" s="59">
        <f>'Cout annuel'!L207</f>
        <v>0</v>
      </c>
      <c r="M183" s="126">
        <f t="shared" ref="M183:O183" si="319">L183</f>
        <v>0</v>
      </c>
      <c r="N183" s="126">
        <f t="shared" si="319"/>
        <v>0</v>
      </c>
      <c r="O183" s="60">
        <f t="shared" si="319"/>
        <v>0</v>
      </c>
      <c r="P183" s="59">
        <f>'Cout annuel'!M207</f>
        <v>0</v>
      </c>
      <c r="Q183" s="126">
        <f t="shared" ref="Q183:S183" si="320">P183</f>
        <v>0</v>
      </c>
      <c r="R183" s="126">
        <f t="shared" si="320"/>
        <v>0</v>
      </c>
      <c r="S183" s="129">
        <f t="shared" si="320"/>
        <v>0</v>
      </c>
      <c r="T183"/>
      <c r="U183"/>
      <c r="V183"/>
      <c r="W183"/>
      <c r="X183"/>
      <c r="Y183"/>
      <c r="Z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row>
    <row r="184" spans="1:120" s="11" customFormat="1" ht="35.549999999999997" customHeight="1" x14ac:dyDescent="0.3">
      <c r="A184" s="146">
        <f>'Cout annuel'!A208</f>
        <v>138630</v>
      </c>
      <c r="B184" s="146" t="str">
        <f>'Cout annuel'!B208</f>
        <v>Etat</v>
      </c>
      <c r="C184" s="146" t="str">
        <f>'Cout annuel'!C208</f>
        <v>Services PN
DSPAP / DIPN / RAID</v>
      </c>
      <c r="D184" s="146" t="str">
        <f>'Cout annuel'!D208</f>
        <v>45, boulevard Garibaldi</v>
      </c>
      <c r="E184" s="146">
        <f>'Cout annuel'!E208</f>
        <v>75015</v>
      </c>
      <c r="F184" s="146" t="str">
        <f>'Cout annuel'!F208</f>
        <v>Paris</v>
      </c>
      <c r="G184" s="146">
        <f>'Cout annuel'!G208</f>
        <v>0</v>
      </c>
      <c r="H184" s="146">
        <f>'Cout annuel'!H208</f>
        <v>0</v>
      </c>
      <c r="I184" s="198"/>
      <c r="J184" s="48" t="str">
        <f>'Cout annuel'!J208</f>
        <v>138630-IMMEUBLE NECKER-75015-Paris</v>
      </c>
      <c r="K184" s="55">
        <f>'Cout annuel'!K208</f>
        <v>1</v>
      </c>
      <c r="L184" s="59">
        <f>'Cout annuel'!L208</f>
        <v>0</v>
      </c>
      <c r="M184" s="126">
        <f t="shared" ref="M184:O184" si="321">L184</f>
        <v>0</v>
      </c>
      <c r="N184" s="126">
        <f t="shared" si="321"/>
        <v>0</v>
      </c>
      <c r="O184" s="60">
        <f t="shared" si="321"/>
        <v>0</v>
      </c>
      <c r="P184" s="59">
        <f>'Cout annuel'!M208</f>
        <v>0</v>
      </c>
      <c r="Q184" s="126">
        <f t="shared" ref="Q184:S184" si="322">P184</f>
        <v>0</v>
      </c>
      <c r="R184" s="126">
        <f t="shared" si="322"/>
        <v>0</v>
      </c>
      <c r="S184" s="129">
        <f t="shared" si="322"/>
        <v>0</v>
      </c>
      <c r="T184"/>
      <c r="U184"/>
      <c r="V184"/>
      <c r="W184"/>
      <c r="X184"/>
      <c r="Y184"/>
      <c r="Z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row>
    <row r="185" spans="1:120" s="11" customFormat="1" ht="35.549999999999997" customHeight="1" x14ac:dyDescent="0.3">
      <c r="A185" s="146">
        <f>'Cout annuel'!A209</f>
        <v>138647</v>
      </c>
      <c r="B185" s="146" t="str">
        <f>'Cout annuel'!B209</f>
        <v>Etat</v>
      </c>
      <c r="C185" s="146" t="str">
        <f>'Cout annuel'!C209</f>
        <v>Services PN
DSPAP / DIPN / RAID</v>
      </c>
      <c r="D185" s="146" t="str">
        <f>'Cout annuel'!D209</f>
        <v>16, boulevard Louis Lemelle</v>
      </c>
      <c r="E185" s="146">
        <f>'Cout annuel'!E209</f>
        <v>78300</v>
      </c>
      <c r="F185" s="146" t="str">
        <f>'Cout annuel'!F209</f>
        <v>Poissy</v>
      </c>
      <c r="G185" s="146">
        <f>'Cout annuel'!G209</f>
        <v>0</v>
      </c>
      <c r="H185" s="146">
        <f>'Cout annuel'!H209</f>
        <v>0</v>
      </c>
      <c r="I185" s="198"/>
      <c r="J185" s="48" t="str">
        <f>'Cout annuel'!J209</f>
        <v>138647-COMMISSARIAT DE POLICE DE POISSY-78300-Poissy</v>
      </c>
      <c r="K185" s="55">
        <f>'Cout annuel'!K209</f>
        <v>3</v>
      </c>
      <c r="L185" s="59">
        <f>'Cout annuel'!L209</f>
        <v>0</v>
      </c>
      <c r="M185" s="126">
        <f t="shared" ref="M185:O185" si="323">L185</f>
        <v>0</v>
      </c>
      <c r="N185" s="126">
        <f t="shared" si="323"/>
        <v>0</v>
      </c>
      <c r="O185" s="60">
        <f t="shared" si="323"/>
        <v>0</v>
      </c>
      <c r="P185" s="59">
        <f>'Cout annuel'!M209</f>
        <v>0</v>
      </c>
      <c r="Q185" s="126">
        <f t="shared" ref="Q185:S185" si="324">P185</f>
        <v>0</v>
      </c>
      <c r="R185" s="126">
        <f t="shared" si="324"/>
        <v>0</v>
      </c>
      <c r="S185" s="129">
        <f t="shared" si="324"/>
        <v>0</v>
      </c>
      <c r="T185"/>
      <c r="U185"/>
      <c r="V185"/>
      <c r="W185"/>
      <c r="X185"/>
      <c r="Y185"/>
      <c r="Z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row>
    <row r="186" spans="1:120" s="11" customFormat="1" ht="35.549999999999997" customHeight="1" x14ac:dyDescent="0.3">
      <c r="A186" s="146">
        <f>'Cout annuel'!A210</f>
        <v>138708</v>
      </c>
      <c r="B186" s="146" t="str">
        <f>'Cout annuel'!B210</f>
        <v>Etat</v>
      </c>
      <c r="C186" s="146" t="str">
        <f>'Cout annuel'!C210</f>
        <v>Services PN
DSPAP / DIPN / RAID</v>
      </c>
      <c r="D186" s="146" t="str">
        <f>'Cout annuel'!D210</f>
        <v>462, avenue du Lys</v>
      </c>
      <c r="E186" s="146">
        <f>'Cout annuel'!E210</f>
        <v>77190</v>
      </c>
      <c r="F186" s="146" t="str">
        <f>'Cout annuel'!F210</f>
        <v>Dammarie-les-Lys</v>
      </c>
      <c r="G186" s="146">
        <f>'Cout annuel'!G210</f>
        <v>0</v>
      </c>
      <c r="H186" s="146">
        <f>'Cout annuel'!H210</f>
        <v>0</v>
      </c>
      <c r="I186" s="198"/>
      <c r="J186" s="48" t="str">
        <f>'Cout annuel'!J210</f>
        <v>138708-COMMISSARIAT DE POLICE DE DAMMARIE-LES-LYS-77190-Dammarie-les-Lys</v>
      </c>
      <c r="K186" s="55">
        <f>'Cout annuel'!K210</f>
        <v>2</v>
      </c>
      <c r="L186" s="59">
        <f>'Cout annuel'!L210</f>
        <v>0</v>
      </c>
      <c r="M186" s="126">
        <f t="shared" ref="M186:O186" si="325">L186</f>
        <v>0</v>
      </c>
      <c r="N186" s="126">
        <f t="shared" si="325"/>
        <v>0</v>
      </c>
      <c r="O186" s="60">
        <f t="shared" si="325"/>
        <v>0</v>
      </c>
      <c r="P186" s="59">
        <f>'Cout annuel'!M210</f>
        <v>0</v>
      </c>
      <c r="Q186" s="126">
        <f t="shared" ref="Q186:S186" si="326">P186</f>
        <v>0</v>
      </c>
      <c r="R186" s="126">
        <f t="shared" si="326"/>
        <v>0</v>
      </c>
      <c r="S186" s="129">
        <f t="shared" si="326"/>
        <v>0</v>
      </c>
      <c r="T186"/>
      <c r="U186"/>
      <c r="V186"/>
      <c r="W186"/>
      <c r="X186"/>
      <c r="Y186"/>
      <c r="Z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row>
    <row r="187" spans="1:120" s="11" customFormat="1" ht="35.549999999999997" customHeight="1" x14ac:dyDescent="0.3">
      <c r="A187" s="146">
        <f>'Cout annuel'!A211</f>
        <v>138711</v>
      </c>
      <c r="B187" s="146" t="str">
        <f>'Cout annuel'!B211</f>
        <v>Etat</v>
      </c>
      <c r="C187" s="146" t="str">
        <f>'Cout annuel'!C211</f>
        <v>Services PN
DSPAP / DIPN / RAID</v>
      </c>
      <c r="D187" s="146" t="str">
        <f>'Cout annuel'!D211</f>
        <v>79, rue de Clignancourt</v>
      </c>
      <c r="E187" s="146">
        <f>'Cout annuel'!E211</f>
        <v>75018</v>
      </c>
      <c r="F187" s="146" t="str">
        <f>'Cout annuel'!F211</f>
        <v>Paris</v>
      </c>
      <c r="G187" s="146">
        <f>'Cout annuel'!G211</f>
        <v>0</v>
      </c>
      <c r="H187" s="146">
        <f>'Cout annuel'!H211</f>
        <v>0</v>
      </c>
      <c r="I187" s="198"/>
      <c r="J187" s="48" t="str">
        <f>'Cout annuel'!J211</f>
        <v>138711-COMMISSARIAT CENTRAL DU 18EME ARRD-75018-Paris</v>
      </c>
      <c r="K187" s="55">
        <f>'Cout annuel'!K211</f>
        <v>4</v>
      </c>
      <c r="L187" s="59">
        <f>'Cout annuel'!L211</f>
        <v>0</v>
      </c>
      <c r="M187" s="126">
        <f t="shared" ref="M187:O187" si="327">L187</f>
        <v>0</v>
      </c>
      <c r="N187" s="126">
        <f t="shared" si="327"/>
        <v>0</v>
      </c>
      <c r="O187" s="60">
        <f t="shared" si="327"/>
        <v>0</v>
      </c>
      <c r="P187" s="59">
        <f>'Cout annuel'!M211</f>
        <v>0</v>
      </c>
      <c r="Q187" s="126">
        <f t="shared" ref="Q187:S187" si="328">P187</f>
        <v>0</v>
      </c>
      <c r="R187" s="126">
        <f t="shared" si="328"/>
        <v>0</v>
      </c>
      <c r="S187" s="129">
        <f t="shared" si="328"/>
        <v>0</v>
      </c>
      <c r="T187"/>
      <c r="U187"/>
      <c r="V187"/>
      <c r="W187"/>
      <c r="X187"/>
      <c r="Y187"/>
      <c r="Z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row>
    <row r="188" spans="1:120" s="11" customFormat="1" ht="35.549999999999997" customHeight="1" x14ac:dyDescent="0.3">
      <c r="A188" s="146">
        <f>'Cout annuel'!A212</f>
        <v>138711</v>
      </c>
      <c r="B188" s="146" t="str">
        <f>'Cout annuel'!B212</f>
        <v>Etat</v>
      </c>
      <c r="C188" s="146" t="str">
        <f>'Cout annuel'!C212</f>
        <v>Directions PP</v>
      </c>
      <c r="D188" s="146" t="str">
        <f>'Cout annuel'!D212</f>
        <v>79, rue de Clignancourt</v>
      </c>
      <c r="E188" s="146">
        <f>'Cout annuel'!E212</f>
        <v>75018</v>
      </c>
      <c r="F188" s="146" t="str">
        <f>'Cout annuel'!F212</f>
        <v>Paris</v>
      </c>
      <c r="G188" s="146">
        <f>'Cout annuel'!G212</f>
        <v>0</v>
      </c>
      <c r="H188" s="146">
        <f>'Cout annuel'!H212</f>
        <v>0</v>
      </c>
      <c r="I188" s="198"/>
      <c r="J188" s="48" t="str">
        <f>'Cout annuel'!J212</f>
        <v>138711-COMMISSARIAT CENTRAL DU 18EME ARRD-75018-Paris</v>
      </c>
      <c r="K188" s="55">
        <f>'Cout annuel'!K212</f>
        <v>1</v>
      </c>
      <c r="L188" s="59">
        <f>'Cout annuel'!L212</f>
        <v>0</v>
      </c>
      <c r="M188" s="126">
        <f t="shared" ref="M188:O188" si="329">L188</f>
        <v>0</v>
      </c>
      <c r="N188" s="126">
        <f t="shared" si="329"/>
        <v>0</v>
      </c>
      <c r="O188" s="60">
        <f t="shared" si="329"/>
        <v>0</v>
      </c>
      <c r="P188" s="59">
        <f>'Cout annuel'!M212</f>
        <v>0</v>
      </c>
      <c r="Q188" s="126">
        <f t="shared" ref="Q188:S188" si="330">P188</f>
        <v>0</v>
      </c>
      <c r="R188" s="126">
        <f t="shared" si="330"/>
        <v>0</v>
      </c>
      <c r="S188" s="129">
        <f t="shared" si="330"/>
        <v>0</v>
      </c>
      <c r="T188"/>
      <c r="U188"/>
      <c r="V188"/>
      <c r="W188"/>
      <c r="X188"/>
      <c r="Y188"/>
      <c r="Z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row>
    <row r="189" spans="1:120" s="11" customFormat="1" ht="35.549999999999997" customHeight="1" x14ac:dyDescent="0.3">
      <c r="A189" s="146">
        <f>'Cout annuel'!A213</f>
        <v>138712</v>
      </c>
      <c r="B189" s="146" t="str">
        <f>'Cout annuel'!B213</f>
        <v>Etat</v>
      </c>
      <c r="C189" s="146" t="str">
        <f>'Cout annuel'!C213</f>
        <v>Services PN
DSPAP / DIPN / RAID</v>
      </c>
      <c r="D189" s="146" t="str">
        <f>'Cout annuel'!D213</f>
        <v>58/64, avenue Mozart</v>
      </c>
      <c r="E189" s="146">
        <f>'Cout annuel'!E213</f>
        <v>75016</v>
      </c>
      <c r="F189" s="146" t="str">
        <f>'Cout annuel'!F213</f>
        <v>Paris</v>
      </c>
      <c r="G189" s="146">
        <f>'Cout annuel'!G213</f>
        <v>0</v>
      </c>
      <c r="H189" s="146">
        <f>'Cout annuel'!H213</f>
        <v>0</v>
      </c>
      <c r="I189" s="198"/>
      <c r="J189" s="48" t="str">
        <f>'Cout annuel'!J213</f>
        <v>138712-COMMISSARIAT CENTRAL DU 16EME ARRD-75016-Paris</v>
      </c>
      <c r="K189" s="55">
        <f>'Cout annuel'!K213</f>
        <v>2</v>
      </c>
      <c r="L189" s="59">
        <f>'Cout annuel'!L213</f>
        <v>0</v>
      </c>
      <c r="M189" s="126">
        <f t="shared" ref="M189:O189" si="331">L189</f>
        <v>0</v>
      </c>
      <c r="N189" s="126">
        <f t="shared" si="331"/>
        <v>0</v>
      </c>
      <c r="O189" s="60">
        <f t="shared" si="331"/>
        <v>0</v>
      </c>
      <c r="P189" s="59">
        <f>'Cout annuel'!M213</f>
        <v>0</v>
      </c>
      <c r="Q189" s="126">
        <f t="shared" ref="Q189:S189" si="332">P189</f>
        <v>0</v>
      </c>
      <c r="R189" s="126">
        <f t="shared" si="332"/>
        <v>0</v>
      </c>
      <c r="S189" s="129">
        <f t="shared" si="332"/>
        <v>0</v>
      </c>
      <c r="T189"/>
      <c r="U189"/>
      <c r="V189"/>
      <c r="W189"/>
      <c r="X189"/>
      <c r="Y189"/>
      <c r="Z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row>
    <row r="190" spans="1:120" s="11" customFormat="1" ht="35.549999999999997" customHeight="1" x14ac:dyDescent="0.3">
      <c r="A190" s="146">
        <f>'Cout annuel'!A214</f>
        <v>138717</v>
      </c>
      <c r="B190" s="146" t="str">
        <f>'Cout annuel'!B214</f>
        <v>Etat</v>
      </c>
      <c r="C190" s="146" t="str">
        <f>'Cout annuel'!C214</f>
        <v>Services PN
DSPAP / DIPN / RAID</v>
      </c>
      <c r="D190" s="146" t="str">
        <f>'Cout annuel'!D214</f>
        <v>19/21, rue Truffaut</v>
      </c>
      <c r="E190" s="146">
        <f>'Cout annuel'!E214</f>
        <v>75017</v>
      </c>
      <c r="F190" s="146" t="str">
        <f>'Cout annuel'!F214</f>
        <v>Paris</v>
      </c>
      <c r="G190" s="146">
        <f>'Cout annuel'!G214</f>
        <v>0</v>
      </c>
      <c r="H190" s="146">
        <f>'Cout annuel'!H214</f>
        <v>0</v>
      </c>
      <c r="I190" s="198"/>
      <c r="J190" s="48" t="str">
        <f>'Cout annuel'!J214</f>
        <v>138717-COMMISSARIAT CENTRAL DU 17EME ARRD-75017-Paris</v>
      </c>
      <c r="K190" s="55">
        <f>'Cout annuel'!K214</f>
        <v>7</v>
      </c>
      <c r="L190" s="59">
        <f>'Cout annuel'!L214</f>
        <v>0</v>
      </c>
      <c r="M190" s="126">
        <f t="shared" ref="M190:O190" si="333">L190</f>
        <v>0</v>
      </c>
      <c r="N190" s="126">
        <f t="shared" si="333"/>
        <v>0</v>
      </c>
      <c r="O190" s="60">
        <f t="shared" si="333"/>
        <v>0</v>
      </c>
      <c r="P190" s="59">
        <f>'Cout annuel'!M214</f>
        <v>0</v>
      </c>
      <c r="Q190" s="126">
        <f t="shared" ref="Q190:S190" si="334">P190</f>
        <v>0</v>
      </c>
      <c r="R190" s="126">
        <f t="shared" si="334"/>
        <v>0</v>
      </c>
      <c r="S190" s="129">
        <f t="shared" si="334"/>
        <v>0</v>
      </c>
      <c r="T190"/>
      <c r="U190"/>
      <c r="V190"/>
      <c r="W190"/>
      <c r="X190"/>
      <c r="Y190"/>
      <c r="Z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row>
    <row r="191" spans="1:120" s="11" customFormat="1" ht="35.549999999999997" customHeight="1" x14ac:dyDescent="0.3">
      <c r="A191" s="146">
        <f>'Cout annuel'!A215</f>
        <v>138717</v>
      </c>
      <c r="B191" s="146" t="str">
        <f>'Cout annuel'!B215</f>
        <v>Etat</v>
      </c>
      <c r="C191" s="146" t="str">
        <f>'Cout annuel'!C215</f>
        <v>Directions PP</v>
      </c>
      <c r="D191" s="146" t="str">
        <f>'Cout annuel'!D215</f>
        <v>19/21, rue Truffaut</v>
      </c>
      <c r="E191" s="146">
        <f>'Cout annuel'!E215</f>
        <v>75017</v>
      </c>
      <c r="F191" s="146" t="str">
        <f>'Cout annuel'!F215</f>
        <v>Paris</v>
      </c>
      <c r="G191" s="146">
        <f>'Cout annuel'!G215</f>
        <v>0</v>
      </c>
      <c r="H191" s="146">
        <f>'Cout annuel'!H215</f>
        <v>0</v>
      </c>
      <c r="I191" s="198"/>
      <c r="J191" s="48" t="str">
        <f>'Cout annuel'!J215</f>
        <v>138717-COMMISSARIAT CENTRAL DU 17EME ARRD-75017-Paris</v>
      </c>
      <c r="K191" s="55">
        <f>'Cout annuel'!K215</f>
        <v>1</v>
      </c>
      <c r="L191" s="59">
        <f>'Cout annuel'!L215</f>
        <v>0</v>
      </c>
      <c r="M191" s="126">
        <f t="shared" ref="M191:O191" si="335">L191</f>
        <v>0</v>
      </c>
      <c r="N191" s="126">
        <f t="shared" si="335"/>
        <v>0</v>
      </c>
      <c r="O191" s="60">
        <f t="shared" si="335"/>
        <v>0</v>
      </c>
      <c r="P191" s="59">
        <f>'Cout annuel'!M215</f>
        <v>0</v>
      </c>
      <c r="Q191" s="126">
        <f t="shared" ref="Q191:S191" si="336">P191</f>
        <v>0</v>
      </c>
      <c r="R191" s="126">
        <f t="shared" si="336"/>
        <v>0</v>
      </c>
      <c r="S191" s="129">
        <f t="shared" si="336"/>
        <v>0</v>
      </c>
      <c r="T191"/>
      <c r="U191"/>
      <c r="V191"/>
      <c r="W191"/>
      <c r="X191"/>
      <c r="Y191"/>
      <c r="Z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row>
    <row r="192" spans="1:120" s="11" customFormat="1" ht="35.549999999999997" customHeight="1" x14ac:dyDescent="0.3">
      <c r="A192" s="146">
        <f>'Cout annuel'!A216</f>
        <v>138726</v>
      </c>
      <c r="B192" s="146" t="str">
        <f>'Cout annuel'!B216</f>
        <v>Etat</v>
      </c>
      <c r="C192" s="146" t="str">
        <f>'Cout annuel'!C216</f>
        <v>Services PN
DSPAP / DIPN / RAID</v>
      </c>
      <c r="D192" s="146" t="str">
        <f>'Cout annuel'!D216</f>
        <v>32, boulevard Carnot</v>
      </c>
      <c r="E192" s="146">
        <f>'Cout annuel'!E216</f>
        <v>78110</v>
      </c>
      <c r="F192" s="146" t="str">
        <f>'Cout annuel'!F216</f>
        <v>Le Vésinet</v>
      </c>
      <c r="G192" s="146">
        <f>'Cout annuel'!G216</f>
        <v>0</v>
      </c>
      <c r="H192" s="146">
        <f>'Cout annuel'!H216</f>
        <v>0</v>
      </c>
      <c r="I192" s="198"/>
      <c r="J192" s="48" t="str">
        <f>'Cout annuel'!J216</f>
        <v>138726-COMMISSARIAT DE POLICE DU VESINET-78110-Le Vésinet</v>
      </c>
      <c r="K192" s="55">
        <f>'Cout annuel'!K216</f>
        <v>1</v>
      </c>
      <c r="L192" s="59">
        <f>'Cout annuel'!L216</f>
        <v>0</v>
      </c>
      <c r="M192" s="126">
        <f t="shared" ref="M192:O192" si="337">L192</f>
        <v>0</v>
      </c>
      <c r="N192" s="126">
        <f t="shared" si="337"/>
        <v>0</v>
      </c>
      <c r="O192" s="60">
        <f t="shared" si="337"/>
        <v>0</v>
      </c>
      <c r="P192" s="59">
        <f>'Cout annuel'!M216</f>
        <v>0</v>
      </c>
      <c r="Q192" s="126">
        <f t="shared" ref="Q192:S192" si="338">P192</f>
        <v>0</v>
      </c>
      <c r="R192" s="126">
        <f t="shared" si="338"/>
        <v>0</v>
      </c>
      <c r="S192" s="129">
        <f t="shared" si="338"/>
        <v>0</v>
      </c>
      <c r="T192"/>
      <c r="U192"/>
      <c r="V192"/>
      <c r="W192"/>
      <c r="X192"/>
      <c r="Y192"/>
      <c r="Z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row>
    <row r="193" spans="1:120" s="11" customFormat="1" ht="35.549999999999997" customHeight="1" x14ac:dyDescent="0.3">
      <c r="A193" s="146">
        <f>'Cout annuel'!A217</f>
        <v>138729</v>
      </c>
      <c r="B193" s="146" t="str">
        <f>'Cout annuel'!B217</f>
        <v>Etat</v>
      </c>
      <c r="C193" s="146" t="str">
        <f>'Cout annuel'!C217</f>
        <v>Services PN
DSPAP / DIPN / RAID</v>
      </c>
      <c r="D193" s="146" t="str">
        <f>'Cout annuel'!D217</f>
        <v>2, rue Jean Rommeis</v>
      </c>
      <c r="E193" s="146">
        <f>'Cout annuel'!E217</f>
        <v>78130</v>
      </c>
      <c r="F193" s="146" t="str">
        <f>'Cout annuel'!F217</f>
        <v>Les Mureaux</v>
      </c>
      <c r="G193" s="146">
        <f>'Cout annuel'!G217</f>
        <v>0</v>
      </c>
      <c r="H193" s="146">
        <f>'Cout annuel'!H217</f>
        <v>0</v>
      </c>
      <c r="I193" s="198"/>
      <c r="J193" s="48" t="str">
        <f>'Cout annuel'!J217</f>
        <v>138729-COMMISSARIAT DE POLICE DES MUREAUX-78130-Les Mureaux</v>
      </c>
      <c r="K193" s="55">
        <f>'Cout annuel'!K217</f>
        <v>3</v>
      </c>
      <c r="L193" s="59">
        <f>'Cout annuel'!L217</f>
        <v>0</v>
      </c>
      <c r="M193" s="126">
        <f t="shared" ref="M193:O193" si="339">L193</f>
        <v>0</v>
      </c>
      <c r="N193" s="126">
        <f t="shared" si="339"/>
        <v>0</v>
      </c>
      <c r="O193" s="60">
        <f t="shared" si="339"/>
        <v>0</v>
      </c>
      <c r="P193" s="59">
        <f>'Cout annuel'!M217</f>
        <v>0</v>
      </c>
      <c r="Q193" s="126">
        <f t="shared" ref="Q193:S193" si="340">P193</f>
        <v>0</v>
      </c>
      <c r="R193" s="126">
        <f t="shared" si="340"/>
        <v>0</v>
      </c>
      <c r="S193" s="129">
        <f t="shared" si="340"/>
        <v>0</v>
      </c>
      <c r="T193"/>
      <c r="U193"/>
      <c r="V193"/>
      <c r="W193"/>
      <c r="X193"/>
      <c r="Y193"/>
      <c r="Z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row>
    <row r="194" spans="1:120" s="11" customFormat="1" ht="35.549999999999997" customHeight="1" x14ac:dyDescent="0.3">
      <c r="A194" s="146">
        <f>'Cout annuel'!A218</f>
        <v>138735</v>
      </c>
      <c r="B194" s="146" t="str">
        <f>'Cout annuel'!B218</f>
        <v>Etat</v>
      </c>
      <c r="C194" s="146" t="str">
        <f>'Cout annuel'!C218</f>
        <v>Services PN
DSPAP / DIPN / RAID</v>
      </c>
      <c r="D194" s="146" t="str">
        <f>'Cout annuel'!D218</f>
        <v>1, avenue du Général de Gaulle</v>
      </c>
      <c r="E194" s="146">
        <f>'Cout annuel'!E218</f>
        <v>77140</v>
      </c>
      <c r="F194" s="146" t="str">
        <f>'Cout annuel'!F218</f>
        <v>Nemours</v>
      </c>
      <c r="G194" s="146">
        <f>'Cout annuel'!G218</f>
        <v>0</v>
      </c>
      <c r="H194" s="146">
        <f>'Cout annuel'!H218</f>
        <v>0</v>
      </c>
      <c r="I194" s="198"/>
      <c r="J194" s="48" t="str">
        <f>'Cout annuel'!J218</f>
        <v>138735-COMMISSARIAT DE POLICE DE NEMOURS-77140-Nemours</v>
      </c>
      <c r="K194" s="55">
        <f>'Cout annuel'!K218</f>
        <v>1</v>
      </c>
      <c r="L194" s="59">
        <f>'Cout annuel'!L218</f>
        <v>0</v>
      </c>
      <c r="M194" s="126">
        <f t="shared" ref="M194:O194" si="341">L194</f>
        <v>0</v>
      </c>
      <c r="N194" s="126">
        <f t="shared" si="341"/>
        <v>0</v>
      </c>
      <c r="O194" s="60">
        <f t="shared" si="341"/>
        <v>0</v>
      </c>
      <c r="P194" s="59">
        <f>'Cout annuel'!M218</f>
        <v>0</v>
      </c>
      <c r="Q194" s="126">
        <f t="shared" ref="Q194:S194" si="342">P194</f>
        <v>0</v>
      </c>
      <c r="R194" s="126">
        <f t="shared" si="342"/>
        <v>0</v>
      </c>
      <c r="S194" s="129">
        <f t="shared" si="342"/>
        <v>0</v>
      </c>
      <c r="T194"/>
      <c r="U194"/>
      <c r="V194"/>
      <c r="W194"/>
      <c r="X194"/>
      <c r="Y194"/>
      <c r="Z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row>
    <row r="195" spans="1:120" s="11" customFormat="1" ht="35.549999999999997" customHeight="1" x14ac:dyDescent="0.3">
      <c r="A195" s="146">
        <f>'Cout annuel'!A219</f>
        <v>138740</v>
      </c>
      <c r="B195" s="146" t="str">
        <f>'Cout annuel'!B219</f>
        <v>Etat</v>
      </c>
      <c r="C195" s="146" t="str">
        <f>'Cout annuel'!C219</f>
        <v>PAF</v>
      </c>
      <c r="D195" s="146" t="str">
        <f>'Cout annuel'!D219</f>
        <v>Rue du Grand Secours</v>
      </c>
      <c r="E195" s="146">
        <f>'Cout annuel'!E219</f>
        <v>77700</v>
      </c>
      <c r="F195" s="146" t="str">
        <f>'Cout annuel'!F219</f>
        <v>Chessy</v>
      </c>
      <c r="G195" s="146">
        <f>'Cout annuel'!G219</f>
        <v>0</v>
      </c>
      <c r="H195" s="146">
        <f>'Cout annuel'!H219</f>
        <v>0</v>
      </c>
      <c r="I195" s="198"/>
      <c r="J195" s="48" t="str">
        <f>'Cout annuel'!J219</f>
        <v>138740-HOTEL DE POLICE DE CHESSY-77700-Chessy</v>
      </c>
      <c r="K195" s="55">
        <f>'Cout annuel'!K219</f>
        <v>1</v>
      </c>
      <c r="L195" s="59">
        <f>'Cout annuel'!L219</f>
        <v>0</v>
      </c>
      <c r="M195" s="126">
        <f t="shared" ref="M195:O195" si="343">L195</f>
        <v>0</v>
      </c>
      <c r="N195" s="126">
        <f t="shared" si="343"/>
        <v>0</v>
      </c>
      <c r="O195" s="60">
        <f t="shared" si="343"/>
        <v>0</v>
      </c>
      <c r="P195" s="59">
        <f>'Cout annuel'!M219</f>
        <v>0</v>
      </c>
      <c r="Q195" s="126">
        <f t="shared" ref="Q195:S195" si="344">P195</f>
        <v>0</v>
      </c>
      <c r="R195" s="126">
        <f t="shared" si="344"/>
        <v>0</v>
      </c>
      <c r="S195" s="129">
        <f t="shared" si="344"/>
        <v>0</v>
      </c>
      <c r="T195"/>
      <c r="U195"/>
      <c r="V195"/>
      <c r="W195"/>
      <c r="X195"/>
      <c r="Y195"/>
      <c r="Z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row>
    <row r="196" spans="1:120" s="11" customFormat="1" ht="35.549999999999997" customHeight="1" x14ac:dyDescent="0.3">
      <c r="A196" s="146">
        <f>'Cout annuel'!A220</f>
        <v>138740</v>
      </c>
      <c r="B196" s="146" t="str">
        <f>'Cout annuel'!B220</f>
        <v>Etat</v>
      </c>
      <c r="C196" s="146" t="str">
        <f>'Cout annuel'!C220</f>
        <v>Services PN
DSPAP / DIPN / RAID</v>
      </c>
      <c r="D196" s="146" t="str">
        <f>'Cout annuel'!D220</f>
        <v>Rue du Grand Secours</v>
      </c>
      <c r="E196" s="146">
        <f>'Cout annuel'!E220</f>
        <v>77700</v>
      </c>
      <c r="F196" s="146" t="str">
        <f>'Cout annuel'!F220</f>
        <v>Chessy</v>
      </c>
      <c r="G196" s="146">
        <f>'Cout annuel'!G220</f>
        <v>0</v>
      </c>
      <c r="H196" s="146">
        <f>'Cout annuel'!H220</f>
        <v>0</v>
      </c>
      <c r="I196" s="198"/>
      <c r="J196" s="48" t="str">
        <f>'Cout annuel'!J220</f>
        <v>138740-HOTEL DE POLICE DE CHESSY-77700-Chessy</v>
      </c>
      <c r="K196" s="55">
        <f>'Cout annuel'!K220</f>
        <v>2</v>
      </c>
      <c r="L196" s="59">
        <f>'Cout annuel'!L220</f>
        <v>0</v>
      </c>
      <c r="M196" s="126">
        <f t="shared" ref="M196:O196" si="345">L196</f>
        <v>0</v>
      </c>
      <c r="N196" s="126">
        <f t="shared" si="345"/>
        <v>0</v>
      </c>
      <c r="O196" s="60">
        <f t="shared" si="345"/>
        <v>0</v>
      </c>
      <c r="P196" s="59">
        <f>'Cout annuel'!M220</f>
        <v>0</v>
      </c>
      <c r="Q196" s="126">
        <f t="shared" ref="Q196:S196" si="346">P196</f>
        <v>0</v>
      </c>
      <c r="R196" s="126">
        <f t="shared" si="346"/>
        <v>0</v>
      </c>
      <c r="S196" s="129">
        <f t="shared" si="346"/>
        <v>0</v>
      </c>
      <c r="T196"/>
      <c r="U196"/>
      <c r="V196"/>
      <c r="W196"/>
      <c r="X196"/>
      <c r="Y196"/>
      <c r="Z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row>
    <row r="197" spans="1:120" s="11" customFormat="1" ht="35.549999999999997" customHeight="1" x14ac:dyDescent="0.3">
      <c r="A197" s="146">
        <f>'Cout annuel'!A221</f>
        <v>138748</v>
      </c>
      <c r="B197" s="146" t="str">
        <f>'Cout annuel'!B221</f>
        <v>Etat</v>
      </c>
      <c r="C197" s="146" t="str">
        <f>'Cout annuel'!C221</f>
        <v>Services PN
DSPAP / DIPN / RAID</v>
      </c>
      <c r="D197" s="146" t="str">
        <f>'Cout annuel'!D221</f>
        <v>20, avenue Youri Gagarine</v>
      </c>
      <c r="E197" s="146">
        <f>'Cout annuel'!E221</f>
        <v>94400</v>
      </c>
      <c r="F197" s="146" t="str">
        <f>'Cout annuel'!F221</f>
        <v>Vitry-sur-Seine</v>
      </c>
      <c r="G197" s="146">
        <f>'Cout annuel'!G221</f>
        <v>0</v>
      </c>
      <c r="H197" s="146">
        <f>'Cout annuel'!H221</f>
        <v>0</v>
      </c>
      <c r="I197" s="198"/>
      <c r="J197" s="48" t="str">
        <f>'Cout annuel'!J221</f>
        <v>138748-COMMISSARIAT DE POLICE DE VITRY-SUR-SEINE-94400-Vitry-sur-Seine</v>
      </c>
      <c r="K197" s="55">
        <f>'Cout annuel'!K221</f>
        <v>1</v>
      </c>
      <c r="L197" s="59">
        <f>'Cout annuel'!L221</f>
        <v>0</v>
      </c>
      <c r="M197" s="126">
        <f t="shared" ref="M197:O197" si="347">L197</f>
        <v>0</v>
      </c>
      <c r="N197" s="126">
        <f t="shared" si="347"/>
        <v>0</v>
      </c>
      <c r="O197" s="60">
        <f t="shared" si="347"/>
        <v>0</v>
      </c>
      <c r="P197" s="59">
        <f>'Cout annuel'!M221</f>
        <v>0</v>
      </c>
      <c r="Q197" s="126">
        <f t="shared" ref="Q197:S197" si="348">P197</f>
        <v>0</v>
      </c>
      <c r="R197" s="126">
        <f t="shared" si="348"/>
        <v>0</v>
      </c>
      <c r="S197" s="129">
        <f t="shared" si="348"/>
        <v>0</v>
      </c>
      <c r="T197"/>
      <c r="U197"/>
      <c r="V197"/>
      <c r="W197"/>
      <c r="X197"/>
      <c r="Y197"/>
      <c r="Z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row>
    <row r="198" spans="1:120" s="11" customFormat="1" ht="35.549999999999997" customHeight="1" x14ac:dyDescent="0.3">
      <c r="A198" s="146">
        <f>'Cout annuel'!A222</f>
        <v>138753</v>
      </c>
      <c r="B198" s="146" t="str">
        <f>'Cout annuel'!B222</f>
        <v>Etat</v>
      </c>
      <c r="C198" s="146" t="str">
        <f>'Cout annuel'!C222</f>
        <v>Services PN
DSPAP / DIPN / RAID</v>
      </c>
      <c r="D198" s="146" t="str">
        <f>'Cout annuel'!D222</f>
        <v>Rue des Abysses</v>
      </c>
      <c r="E198" s="146">
        <f>'Cout annuel'!E222</f>
        <v>95800</v>
      </c>
      <c r="F198" s="146" t="str">
        <f>'Cout annuel'!F222</f>
        <v>Cergy</v>
      </c>
      <c r="G198" s="146">
        <f>'Cout annuel'!G222</f>
        <v>0</v>
      </c>
      <c r="H198" s="146">
        <f>'Cout annuel'!H222</f>
        <v>0</v>
      </c>
      <c r="I198" s="198"/>
      <c r="J198" s="48" t="str">
        <f>'Cout annuel'!J222</f>
        <v>138753-BRIGADE CANINE DE CERGY-95800-Cergy</v>
      </c>
      <c r="K198" s="55">
        <f>'Cout annuel'!K222</f>
        <v>5</v>
      </c>
      <c r="L198" s="59">
        <f>'Cout annuel'!L222</f>
        <v>0</v>
      </c>
      <c r="M198" s="126">
        <f t="shared" ref="M198:O198" si="349">L198</f>
        <v>0</v>
      </c>
      <c r="N198" s="126">
        <f t="shared" si="349"/>
        <v>0</v>
      </c>
      <c r="O198" s="60">
        <f t="shared" si="349"/>
        <v>0</v>
      </c>
      <c r="P198" s="59">
        <f>'Cout annuel'!M222</f>
        <v>0</v>
      </c>
      <c r="Q198" s="126">
        <f t="shared" ref="Q198:S198" si="350">P198</f>
        <v>0</v>
      </c>
      <c r="R198" s="126">
        <f t="shared" si="350"/>
        <v>0</v>
      </c>
      <c r="S198" s="129">
        <f t="shared" si="350"/>
        <v>0</v>
      </c>
      <c r="T198"/>
      <c r="U198"/>
      <c r="V198"/>
      <c r="W198"/>
      <c r="X198"/>
      <c r="Y198"/>
      <c r="Z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row>
    <row r="199" spans="1:120" s="11" customFormat="1" ht="35.549999999999997" customHeight="1" x14ac:dyDescent="0.3">
      <c r="A199" s="146">
        <f>'Cout annuel'!A223</f>
        <v>138758</v>
      </c>
      <c r="B199" s="146" t="str">
        <f>'Cout annuel'!B223</f>
        <v>Etat</v>
      </c>
      <c r="C199" s="146" t="str">
        <f>'Cout annuel'!C223</f>
        <v>Services PN
DSPAP / DIPN / RAID</v>
      </c>
      <c r="D199" s="146" t="str">
        <f>'Cout annuel'!D223</f>
        <v>26, rue Guérin Leroux</v>
      </c>
      <c r="E199" s="146">
        <f>'Cout annuel'!E223</f>
        <v>94120</v>
      </c>
      <c r="F199" s="146" t="str">
        <f>'Cout annuel'!F223</f>
        <v>Fontenay-sous-Bois</v>
      </c>
      <c r="G199" s="146">
        <f>'Cout annuel'!G223</f>
        <v>0</v>
      </c>
      <c r="H199" s="146">
        <f>'Cout annuel'!H223</f>
        <v>0</v>
      </c>
      <c r="I199" s="198"/>
      <c r="J199" s="48" t="str">
        <f>'Cout annuel'!J223</f>
        <v>138758-COMMISSARIAT DE POLICE DE FONTENAY-SOUS-BOIS-94120-Fontenay-sous-Bois</v>
      </c>
      <c r="K199" s="55">
        <f>'Cout annuel'!K223</f>
        <v>1</v>
      </c>
      <c r="L199" s="59">
        <f>'Cout annuel'!L223</f>
        <v>0</v>
      </c>
      <c r="M199" s="126">
        <f t="shared" ref="M199:O199" si="351">L199</f>
        <v>0</v>
      </c>
      <c r="N199" s="126">
        <f t="shared" si="351"/>
        <v>0</v>
      </c>
      <c r="O199" s="60">
        <f t="shared" si="351"/>
        <v>0</v>
      </c>
      <c r="P199" s="59">
        <f>'Cout annuel'!M223</f>
        <v>0</v>
      </c>
      <c r="Q199" s="126">
        <f t="shared" ref="Q199:S199" si="352">P199</f>
        <v>0</v>
      </c>
      <c r="R199" s="126">
        <f t="shared" si="352"/>
        <v>0</v>
      </c>
      <c r="S199" s="129">
        <f t="shared" si="352"/>
        <v>0</v>
      </c>
      <c r="T199"/>
      <c r="U199"/>
      <c r="V199"/>
      <c r="W199"/>
      <c r="X199"/>
      <c r="Y199"/>
      <c r="Z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row>
    <row r="200" spans="1:120" s="11" customFormat="1" ht="35.549999999999997" customHeight="1" x14ac:dyDescent="0.3">
      <c r="A200" s="146">
        <f>'Cout annuel'!A224</f>
        <v>138794</v>
      </c>
      <c r="B200" s="146" t="str">
        <f>'Cout annuel'!B224</f>
        <v>Etat</v>
      </c>
      <c r="C200" s="146" t="str">
        <f>'Cout annuel'!C224</f>
        <v>Services PN
DSPAP / DIPN / RAID</v>
      </c>
      <c r="D200" s="146" t="str">
        <f>'Cout annuel'!D224</f>
        <v>18, avenue Jules Gravereaux</v>
      </c>
      <c r="E200" s="146">
        <f>'Cout annuel'!E224</f>
        <v>94240</v>
      </c>
      <c r="F200" s="146" t="str">
        <f>'Cout annuel'!F224</f>
        <v>L'Haÿ-les-Roses</v>
      </c>
      <c r="G200" s="146">
        <f>'Cout annuel'!G224</f>
        <v>0</v>
      </c>
      <c r="H200" s="146">
        <f>'Cout annuel'!H224</f>
        <v>0</v>
      </c>
      <c r="I200" s="198"/>
      <c r="J200" s="48" t="str">
        <f>'Cout annuel'!J224</f>
        <v>138794-COMMISSARIAT DE POLICE DE L'HAY-LES-ROSES-94240-L'Haÿ-les-Roses</v>
      </c>
      <c r="K200" s="55">
        <f>'Cout annuel'!K224</f>
        <v>2</v>
      </c>
      <c r="L200" s="59">
        <f>'Cout annuel'!L224</f>
        <v>0</v>
      </c>
      <c r="M200" s="126">
        <f t="shared" ref="M200:O200" si="353">L200</f>
        <v>0</v>
      </c>
      <c r="N200" s="126">
        <f t="shared" si="353"/>
        <v>0</v>
      </c>
      <c r="O200" s="60">
        <f t="shared" si="353"/>
        <v>0</v>
      </c>
      <c r="P200" s="59">
        <f>'Cout annuel'!M224</f>
        <v>0</v>
      </c>
      <c r="Q200" s="126">
        <f t="shared" ref="Q200:S200" si="354">P200</f>
        <v>0</v>
      </c>
      <c r="R200" s="126">
        <f t="shared" si="354"/>
        <v>0</v>
      </c>
      <c r="S200" s="129">
        <f t="shared" si="354"/>
        <v>0</v>
      </c>
      <c r="T200"/>
      <c r="U200"/>
      <c r="V200"/>
      <c r="W200"/>
      <c r="X200"/>
      <c r="Y200"/>
      <c r="Z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row>
    <row r="201" spans="1:120" s="11" customFormat="1" ht="35.549999999999997" customHeight="1" x14ac:dyDescent="0.3">
      <c r="A201" s="146">
        <f>'Cout annuel'!A225</f>
        <v>138801</v>
      </c>
      <c r="B201" s="146" t="str">
        <f>'Cout annuel'!B225</f>
        <v>Etat</v>
      </c>
      <c r="C201" s="146" t="str">
        <f>'Cout annuel'!C225</f>
        <v>Services PN
DSPAP / DIPN / RAID</v>
      </c>
      <c r="D201" s="146" t="str">
        <f>'Cout annuel'!D225</f>
        <v>1, place des Merisiers</v>
      </c>
      <c r="E201" s="146">
        <f>'Cout annuel'!E225</f>
        <v>78190</v>
      </c>
      <c r="F201" s="146" t="str">
        <f>'Cout annuel'!F225</f>
        <v>Trappes</v>
      </c>
      <c r="G201" s="146">
        <f>'Cout annuel'!G225</f>
        <v>0</v>
      </c>
      <c r="H201" s="146">
        <f>'Cout annuel'!H225</f>
        <v>0</v>
      </c>
      <c r="I201" s="198"/>
      <c r="J201" s="48" t="str">
        <f>'Cout annuel'!J225</f>
        <v>138801-COMMISSARIAT DE POLICE DE TRAPPES-78190-Trappes</v>
      </c>
      <c r="K201" s="55">
        <f>'Cout annuel'!K225</f>
        <v>3</v>
      </c>
      <c r="L201" s="59">
        <f>'Cout annuel'!L225</f>
        <v>0</v>
      </c>
      <c r="M201" s="126">
        <f t="shared" ref="M201:O201" si="355">L201</f>
        <v>0</v>
      </c>
      <c r="N201" s="126">
        <f t="shared" si="355"/>
        <v>0</v>
      </c>
      <c r="O201" s="60">
        <f t="shared" si="355"/>
        <v>0</v>
      </c>
      <c r="P201" s="59">
        <f>'Cout annuel'!M225</f>
        <v>0</v>
      </c>
      <c r="Q201" s="126">
        <f t="shared" ref="Q201:S201" si="356">P201</f>
        <v>0</v>
      </c>
      <c r="R201" s="126">
        <f t="shared" si="356"/>
        <v>0</v>
      </c>
      <c r="S201" s="129">
        <f t="shared" si="356"/>
        <v>0</v>
      </c>
      <c r="T201"/>
      <c r="U201"/>
      <c r="V201"/>
      <c r="W201"/>
      <c r="X201"/>
      <c r="Y201"/>
      <c r="Z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row>
    <row r="202" spans="1:120" s="11" customFormat="1" ht="35.549999999999997" customHeight="1" x14ac:dyDescent="0.3">
      <c r="A202" s="146">
        <f>'Cout annuel'!A226</f>
        <v>138803</v>
      </c>
      <c r="B202" s="146" t="str">
        <f>'Cout annuel'!B226</f>
        <v>Etat</v>
      </c>
      <c r="C202" s="146" t="str">
        <f>'Cout annuel'!C226</f>
        <v>Services PN
DSPAP / DIPN / RAID</v>
      </c>
      <c r="D202" s="146" t="str">
        <f>'Cout annuel'!D226</f>
        <v>3 bis, rue Jean Mermoz</v>
      </c>
      <c r="E202" s="146">
        <f>'Cout annuel'!E226</f>
        <v>91080</v>
      </c>
      <c r="F202" s="146" t="str">
        <f>'Cout annuel'!F226</f>
        <v>Evry-Courcouronnes</v>
      </c>
      <c r="G202" s="146">
        <f>'Cout annuel'!G226</f>
        <v>0</v>
      </c>
      <c r="H202" s="146">
        <f>'Cout annuel'!H226</f>
        <v>0</v>
      </c>
      <c r="I202" s="198"/>
      <c r="J202" s="48" t="str">
        <f>'Cout annuel'!J226</f>
        <v>138803-DDSP91 &amp; SD DE COURCOURONNES-91080-Evry-Courcouronnes</v>
      </c>
      <c r="K202" s="55">
        <f>'Cout annuel'!K226</f>
        <v>1</v>
      </c>
      <c r="L202" s="59">
        <f>'Cout annuel'!L226</f>
        <v>0</v>
      </c>
      <c r="M202" s="126">
        <f t="shared" ref="M202:O202" si="357">L202</f>
        <v>0</v>
      </c>
      <c r="N202" s="126">
        <f t="shared" si="357"/>
        <v>0</v>
      </c>
      <c r="O202" s="60">
        <f t="shared" si="357"/>
        <v>0</v>
      </c>
      <c r="P202" s="59">
        <f>'Cout annuel'!M226</f>
        <v>0</v>
      </c>
      <c r="Q202" s="126">
        <f t="shared" ref="Q202:S202" si="358">P202</f>
        <v>0</v>
      </c>
      <c r="R202" s="126">
        <f t="shared" si="358"/>
        <v>0</v>
      </c>
      <c r="S202" s="129">
        <f t="shared" si="358"/>
        <v>0</v>
      </c>
      <c r="T202"/>
      <c r="U202"/>
      <c r="V202"/>
      <c r="W202"/>
      <c r="X202"/>
      <c r="Y202"/>
      <c r="Z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row>
    <row r="203" spans="1:120" s="11" customFormat="1" ht="35.549999999999997" customHeight="1" x14ac:dyDescent="0.3">
      <c r="A203" s="146">
        <f>'Cout annuel'!A227</f>
        <v>138804</v>
      </c>
      <c r="B203" s="146" t="str">
        <f>'Cout annuel'!B227</f>
        <v>Etat</v>
      </c>
      <c r="C203" s="146" t="str">
        <f>'Cout annuel'!C227</f>
        <v>Services PJ</v>
      </c>
      <c r="D203" s="146" t="str">
        <f>'Cout annuel'!D227</f>
        <v>45, rue de Carency</v>
      </c>
      <c r="E203" s="146">
        <f>'Cout annuel'!E227</f>
        <v>93000</v>
      </c>
      <c r="F203" s="146" t="str">
        <f>'Cout annuel'!F227</f>
        <v>Bobigny</v>
      </c>
      <c r="G203" s="146">
        <f>'Cout annuel'!G227</f>
        <v>0</v>
      </c>
      <c r="H203" s="146">
        <f>'Cout annuel'!H227</f>
        <v>0</v>
      </c>
      <c r="I203" s="198"/>
      <c r="J203" s="48" t="str">
        <f>'Cout annuel'!J227</f>
        <v>138804-HOTEL DE POLICE DE BOBIGNY-93000-Bobigny</v>
      </c>
      <c r="K203" s="55">
        <f>'Cout annuel'!K227</f>
        <v>1</v>
      </c>
      <c r="L203" s="59">
        <f>'Cout annuel'!L227</f>
        <v>0</v>
      </c>
      <c r="M203" s="126">
        <f t="shared" ref="M203:O203" si="359">L203</f>
        <v>0</v>
      </c>
      <c r="N203" s="126">
        <f t="shared" si="359"/>
        <v>0</v>
      </c>
      <c r="O203" s="60">
        <f t="shared" si="359"/>
        <v>0</v>
      </c>
      <c r="P203" s="59">
        <f>'Cout annuel'!M227</f>
        <v>0</v>
      </c>
      <c r="Q203" s="126">
        <f t="shared" ref="Q203:S203" si="360">P203</f>
        <v>0</v>
      </c>
      <c r="R203" s="126">
        <f t="shared" si="360"/>
        <v>0</v>
      </c>
      <c r="S203" s="129">
        <f t="shared" si="360"/>
        <v>0</v>
      </c>
      <c r="T203"/>
      <c r="U203"/>
      <c r="V203"/>
      <c r="W203"/>
      <c r="X203"/>
      <c r="Y203"/>
      <c r="Z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row>
    <row r="204" spans="1:120" s="11" customFormat="1" ht="35.549999999999997" customHeight="1" x14ac:dyDescent="0.3">
      <c r="A204" s="146">
        <f>'Cout annuel'!A228</f>
        <v>138804</v>
      </c>
      <c r="B204" s="146" t="str">
        <f>'Cout annuel'!B228</f>
        <v>Etat</v>
      </c>
      <c r="C204" s="146" t="str">
        <f>'Cout annuel'!C228</f>
        <v>Services PN
DSPAP / DIPN / RAID</v>
      </c>
      <c r="D204" s="146" t="str">
        <f>'Cout annuel'!D228</f>
        <v>45, rue de Carency</v>
      </c>
      <c r="E204" s="146">
        <f>'Cout annuel'!E228</f>
        <v>93000</v>
      </c>
      <c r="F204" s="146" t="str">
        <f>'Cout annuel'!F228</f>
        <v>Bobigny</v>
      </c>
      <c r="G204" s="146">
        <f>'Cout annuel'!G228</f>
        <v>0</v>
      </c>
      <c r="H204" s="146">
        <f>'Cout annuel'!H228</f>
        <v>0</v>
      </c>
      <c r="I204" s="198"/>
      <c r="J204" s="48" t="str">
        <f>'Cout annuel'!J228</f>
        <v>138804-HOTEL DE POLICE DE BOBIGNY-93000-Bobigny</v>
      </c>
      <c r="K204" s="55">
        <f>'Cout annuel'!K228</f>
        <v>3</v>
      </c>
      <c r="L204" s="59">
        <f>'Cout annuel'!L228</f>
        <v>0</v>
      </c>
      <c r="M204" s="126">
        <f t="shared" ref="M204:O204" si="361">L204</f>
        <v>0</v>
      </c>
      <c r="N204" s="126">
        <f t="shared" si="361"/>
        <v>0</v>
      </c>
      <c r="O204" s="60">
        <f t="shared" si="361"/>
        <v>0</v>
      </c>
      <c r="P204" s="59">
        <f>'Cout annuel'!M228</f>
        <v>0</v>
      </c>
      <c r="Q204" s="126">
        <f t="shared" ref="Q204:S204" si="362">P204</f>
        <v>0</v>
      </c>
      <c r="R204" s="126">
        <f t="shared" si="362"/>
        <v>0</v>
      </c>
      <c r="S204" s="129">
        <f t="shared" si="362"/>
        <v>0</v>
      </c>
      <c r="T204"/>
      <c r="U204"/>
      <c r="V204"/>
      <c r="W204"/>
      <c r="X204"/>
      <c r="Y204"/>
      <c r="Z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row>
    <row r="205" spans="1:120" s="11" customFormat="1" ht="35.549999999999997" customHeight="1" x14ac:dyDescent="0.3">
      <c r="A205" s="146">
        <f>'Cout annuel'!A229</f>
        <v>138805</v>
      </c>
      <c r="B205" s="146" t="str">
        <f>'Cout annuel'!B229</f>
        <v>Etat</v>
      </c>
      <c r="C205" s="146" t="str">
        <f>'Cout annuel'!C229</f>
        <v>Services PN
DSPAP / DIPN / RAID</v>
      </c>
      <c r="D205" s="146" t="str">
        <f>'Cout annuel'!D229</f>
        <v>19 bis, rue du Fond de la Noue</v>
      </c>
      <c r="E205" s="146">
        <f>'Cout annuel'!E229</f>
        <v>92390</v>
      </c>
      <c r="F205" s="146" t="str">
        <f>'Cout annuel'!F229</f>
        <v>Villeneuve-la-Garenne</v>
      </c>
      <c r="G205" s="146">
        <f>'Cout annuel'!G229</f>
        <v>0</v>
      </c>
      <c r="H205" s="146">
        <f>'Cout annuel'!H229</f>
        <v>0</v>
      </c>
      <c r="I205" s="198"/>
      <c r="J205" s="48" t="str">
        <f>'Cout annuel'!J229</f>
        <v>138805-COMMISSARIAT DE POLICE DE VILLENEUVE-LA-GARENNE-92390-Villeneuve-la-Garenne</v>
      </c>
      <c r="K205" s="55">
        <f>'Cout annuel'!K229</f>
        <v>3</v>
      </c>
      <c r="L205" s="59">
        <f>'Cout annuel'!L229</f>
        <v>0</v>
      </c>
      <c r="M205" s="126">
        <f t="shared" ref="M205:O205" si="363">L205</f>
        <v>0</v>
      </c>
      <c r="N205" s="126">
        <f t="shared" si="363"/>
        <v>0</v>
      </c>
      <c r="O205" s="60">
        <f t="shared" si="363"/>
        <v>0</v>
      </c>
      <c r="P205" s="59">
        <f>'Cout annuel'!M229</f>
        <v>0</v>
      </c>
      <c r="Q205" s="126">
        <f t="shared" ref="Q205:S205" si="364">P205</f>
        <v>0</v>
      </c>
      <c r="R205" s="126">
        <f t="shared" si="364"/>
        <v>0</v>
      </c>
      <c r="S205" s="129">
        <f t="shared" si="364"/>
        <v>0</v>
      </c>
      <c r="T205"/>
      <c r="U205"/>
      <c r="V205"/>
      <c r="W205"/>
      <c r="X205"/>
      <c r="Y205"/>
      <c r="Z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row>
    <row r="206" spans="1:120" s="11" customFormat="1" ht="35.549999999999997" customHeight="1" x14ac:dyDescent="0.3">
      <c r="A206" s="146">
        <f>'Cout annuel'!A230</f>
        <v>138806</v>
      </c>
      <c r="B206" s="146" t="str">
        <f>'Cout annuel'!B230</f>
        <v>Etat</v>
      </c>
      <c r="C206" s="146" t="str">
        <f>'Cout annuel'!C230</f>
        <v>Services PN
DSPAP / DIPN / RAID</v>
      </c>
      <c r="D206" s="146" t="str">
        <f>'Cout annuel'!D230</f>
        <v>31, allée Aristide Briand</v>
      </c>
      <c r="E206" s="146">
        <f>'Cout annuel'!E230</f>
        <v>91100</v>
      </c>
      <c r="F206" s="146" t="str">
        <f>'Cout annuel'!F230</f>
        <v>Corbeil-Essonnes</v>
      </c>
      <c r="G206" s="146">
        <f>'Cout annuel'!G230</f>
        <v>0</v>
      </c>
      <c r="H206" s="146">
        <f>'Cout annuel'!H230</f>
        <v>0</v>
      </c>
      <c r="I206" s="198"/>
      <c r="J206" s="48" t="str">
        <f>'Cout annuel'!J230</f>
        <v>138806-COMMISSARIAT DE POLICE DE CORBEIL-ESSONNES-91100-Corbeil-Essonnes</v>
      </c>
      <c r="K206" s="55">
        <f>'Cout annuel'!K230</f>
        <v>2</v>
      </c>
      <c r="L206" s="59">
        <f>'Cout annuel'!L230</f>
        <v>0</v>
      </c>
      <c r="M206" s="126">
        <f t="shared" ref="M206:O206" si="365">L206</f>
        <v>0</v>
      </c>
      <c r="N206" s="126">
        <f t="shared" si="365"/>
        <v>0</v>
      </c>
      <c r="O206" s="60">
        <f t="shared" si="365"/>
        <v>0</v>
      </c>
      <c r="P206" s="59">
        <f>'Cout annuel'!M230</f>
        <v>0</v>
      </c>
      <c r="Q206" s="126">
        <f t="shared" ref="Q206:S206" si="366">P206</f>
        <v>0</v>
      </c>
      <c r="R206" s="126">
        <f t="shared" si="366"/>
        <v>0</v>
      </c>
      <c r="S206" s="129">
        <f t="shared" si="366"/>
        <v>0</v>
      </c>
      <c r="T206"/>
      <c r="U206"/>
      <c r="V206"/>
      <c r="W206"/>
      <c r="X206"/>
      <c r="Y206"/>
      <c r="Z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row>
    <row r="207" spans="1:120" s="11" customFormat="1" ht="35.549999999999997" customHeight="1" x14ac:dyDescent="0.3">
      <c r="A207" s="146">
        <f>'Cout annuel'!A231</f>
        <v>138813</v>
      </c>
      <c r="B207" s="146" t="str">
        <f>'Cout annuel'!B231</f>
        <v>Etat</v>
      </c>
      <c r="C207" s="146" t="str">
        <f>'Cout annuel'!C231</f>
        <v>Services PN
DSPAP / DIPN / RAID</v>
      </c>
      <c r="D207" s="146" t="str">
        <f>'Cout annuel'!D231</f>
        <v>19, avenue de Paris</v>
      </c>
      <c r="E207" s="146">
        <f>'Cout annuel'!E231</f>
        <v>78000</v>
      </c>
      <c r="F207" s="146" t="str">
        <f>'Cout annuel'!F231</f>
        <v>Versailles</v>
      </c>
      <c r="G207" s="146">
        <f>'Cout annuel'!G231</f>
        <v>0</v>
      </c>
      <c r="H207" s="146">
        <f>'Cout annuel'!H231</f>
        <v>0</v>
      </c>
      <c r="I207" s="198"/>
      <c r="J207" s="48" t="str">
        <f>'Cout annuel'!J231</f>
        <v>138813-HOTEL DE POLICE DE VERSAILLES-78000-Versailles</v>
      </c>
      <c r="K207" s="55">
        <f>'Cout annuel'!K231</f>
        <v>1</v>
      </c>
      <c r="L207" s="59">
        <f>'Cout annuel'!L231</f>
        <v>0</v>
      </c>
      <c r="M207" s="126">
        <f t="shared" ref="M207:O207" si="367">L207</f>
        <v>0</v>
      </c>
      <c r="N207" s="126">
        <f t="shared" si="367"/>
        <v>0</v>
      </c>
      <c r="O207" s="60">
        <f t="shared" si="367"/>
        <v>0</v>
      </c>
      <c r="P207" s="59">
        <f>'Cout annuel'!M231</f>
        <v>0</v>
      </c>
      <c r="Q207" s="126">
        <f t="shared" ref="Q207:S207" si="368">P207</f>
        <v>0</v>
      </c>
      <c r="R207" s="126">
        <f t="shared" si="368"/>
        <v>0</v>
      </c>
      <c r="S207" s="129">
        <f t="shared" si="368"/>
        <v>0</v>
      </c>
      <c r="T207"/>
      <c r="U207"/>
      <c r="V207"/>
      <c r="W207"/>
      <c r="X207"/>
      <c r="Y207"/>
      <c r="Z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row>
    <row r="208" spans="1:120" s="11" customFormat="1" ht="35.549999999999997" customHeight="1" x14ac:dyDescent="0.3">
      <c r="A208" s="146">
        <f>'Cout annuel'!A232</f>
        <v>138818</v>
      </c>
      <c r="B208" s="146" t="str">
        <f>'Cout annuel'!B232</f>
        <v>Etat</v>
      </c>
      <c r="C208" s="146" t="str">
        <f>'Cout annuel'!C232</f>
        <v>Services PN
DSPAP / DIPN / RAID</v>
      </c>
      <c r="D208" s="146" t="str">
        <f>'Cout annuel'!D232</f>
        <v>1, place du Moutier</v>
      </c>
      <c r="E208" s="146">
        <f>'Cout annuel'!E232</f>
        <v>92150</v>
      </c>
      <c r="F208" s="146" t="str">
        <f>'Cout annuel'!F232</f>
        <v>Suresnes</v>
      </c>
      <c r="G208" s="146">
        <f>'Cout annuel'!G232</f>
        <v>0</v>
      </c>
      <c r="H208" s="146">
        <f>'Cout annuel'!H232</f>
        <v>0</v>
      </c>
      <c r="I208" s="198"/>
      <c r="J208" s="48" t="str">
        <f>'Cout annuel'!J232</f>
        <v>138818-COMMISSARIAT DE POLICE DE SURESNES-92150-Suresnes</v>
      </c>
      <c r="K208" s="55">
        <f>'Cout annuel'!K232</f>
        <v>1</v>
      </c>
      <c r="L208" s="59">
        <f>'Cout annuel'!L232</f>
        <v>0</v>
      </c>
      <c r="M208" s="126">
        <f t="shared" ref="M208:O208" si="369">L208</f>
        <v>0</v>
      </c>
      <c r="N208" s="126">
        <f t="shared" si="369"/>
        <v>0</v>
      </c>
      <c r="O208" s="60">
        <f t="shared" si="369"/>
        <v>0</v>
      </c>
      <c r="P208" s="59">
        <f>'Cout annuel'!M232</f>
        <v>0</v>
      </c>
      <c r="Q208" s="126">
        <f t="shared" ref="Q208:S208" si="370">P208</f>
        <v>0</v>
      </c>
      <c r="R208" s="126">
        <f t="shared" si="370"/>
        <v>0</v>
      </c>
      <c r="S208" s="129">
        <f t="shared" si="370"/>
        <v>0</v>
      </c>
      <c r="T208"/>
      <c r="U208"/>
      <c r="V208"/>
      <c r="W208"/>
      <c r="X208"/>
      <c r="Y208"/>
      <c r="Z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row>
    <row r="209" spans="1:120" s="11" customFormat="1" ht="35.549999999999997" customHeight="1" x14ac:dyDescent="0.3">
      <c r="A209" s="146">
        <f>'Cout annuel'!A233</f>
        <v>138819</v>
      </c>
      <c r="B209" s="146" t="str">
        <f>'Cout annuel'!B233</f>
        <v>Etat</v>
      </c>
      <c r="C209" s="146" t="str">
        <f>'Cout annuel'!C233</f>
        <v>Services PN
DSPAP / DIPN / RAID</v>
      </c>
      <c r="D209" s="146" t="str">
        <f>'Cout annuel'!D233</f>
        <v>124, boulevard du Général de Gaulle</v>
      </c>
      <c r="E209" s="146">
        <f>'Cout annuel'!E233</f>
        <v>91210</v>
      </c>
      <c r="F209" s="146" t="str">
        <f>'Cout annuel'!F233</f>
        <v>Draveil</v>
      </c>
      <c r="G209" s="146">
        <f>'Cout annuel'!G233</f>
        <v>0</v>
      </c>
      <c r="H209" s="146">
        <f>'Cout annuel'!H233</f>
        <v>0</v>
      </c>
      <c r="I209" s="198"/>
      <c r="J209" s="48" t="str">
        <f>'Cout annuel'!J233</f>
        <v>138819-COMMISSARIAT DE POLICE DE DRAVEIL-91210-Draveil</v>
      </c>
      <c r="K209" s="55">
        <f>'Cout annuel'!K233</f>
        <v>3</v>
      </c>
      <c r="L209" s="59">
        <f>'Cout annuel'!L233</f>
        <v>0</v>
      </c>
      <c r="M209" s="126">
        <f t="shared" ref="M209:O209" si="371">L209</f>
        <v>0</v>
      </c>
      <c r="N209" s="126">
        <f t="shared" si="371"/>
        <v>0</v>
      </c>
      <c r="O209" s="60">
        <f t="shared" si="371"/>
        <v>0</v>
      </c>
      <c r="P209" s="59">
        <f>'Cout annuel'!M233</f>
        <v>0</v>
      </c>
      <c r="Q209" s="126">
        <f t="shared" ref="Q209:S209" si="372">P209</f>
        <v>0</v>
      </c>
      <c r="R209" s="126">
        <f t="shared" si="372"/>
        <v>0</v>
      </c>
      <c r="S209" s="129">
        <f t="shared" si="372"/>
        <v>0</v>
      </c>
      <c r="T209"/>
      <c r="U209"/>
      <c r="V209"/>
      <c r="W209"/>
      <c r="X209"/>
      <c r="Y209"/>
      <c r="Z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row>
    <row r="210" spans="1:120" s="11" customFormat="1" ht="35.549999999999997" customHeight="1" x14ac:dyDescent="0.3">
      <c r="A210" s="146">
        <f>'Cout annuel'!A234</f>
        <v>138827</v>
      </c>
      <c r="B210" s="146" t="str">
        <f>'Cout annuel'!B234</f>
        <v>Etat</v>
      </c>
      <c r="C210" s="146" t="str">
        <f>'Cout annuel'!C234</f>
        <v>Services PN
DSPAP / DIPN / RAID</v>
      </c>
      <c r="D210" s="146" t="str">
        <f>'Cout annuel'!D234</f>
        <v>28, rue Raymond Marcheron</v>
      </c>
      <c r="E210" s="146">
        <f>'Cout annuel'!E234</f>
        <v>92170</v>
      </c>
      <c r="F210" s="146" t="str">
        <f>'Cout annuel'!F234</f>
        <v>Vanves</v>
      </c>
      <c r="G210" s="146">
        <f>'Cout annuel'!G234</f>
        <v>0</v>
      </c>
      <c r="H210" s="146">
        <f>'Cout annuel'!H234</f>
        <v>0</v>
      </c>
      <c r="I210" s="198"/>
      <c r="J210" s="48" t="str">
        <f>'Cout annuel'!J234</f>
        <v>138827-COMMISSARIAT DE POLICE DE VANVES-92170-Vanves</v>
      </c>
      <c r="K210" s="55">
        <f>'Cout annuel'!K234</f>
        <v>2</v>
      </c>
      <c r="L210" s="59">
        <f>'Cout annuel'!L234</f>
        <v>0</v>
      </c>
      <c r="M210" s="126">
        <f t="shared" ref="M210:O210" si="373">L210</f>
        <v>0</v>
      </c>
      <c r="N210" s="126">
        <f t="shared" si="373"/>
        <v>0</v>
      </c>
      <c r="O210" s="60">
        <f t="shared" si="373"/>
        <v>0</v>
      </c>
      <c r="P210" s="59">
        <f>'Cout annuel'!M234</f>
        <v>0</v>
      </c>
      <c r="Q210" s="126">
        <f t="shared" ref="Q210:S210" si="374">P210</f>
        <v>0</v>
      </c>
      <c r="R210" s="126">
        <f t="shared" si="374"/>
        <v>0</v>
      </c>
      <c r="S210" s="129">
        <f t="shared" si="374"/>
        <v>0</v>
      </c>
      <c r="T210"/>
      <c r="U210"/>
      <c r="V210"/>
      <c r="W210"/>
      <c r="X210"/>
      <c r="Y210"/>
      <c r="Z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row>
    <row r="211" spans="1:120" s="11" customFormat="1" ht="35.549999999999997" customHeight="1" x14ac:dyDescent="0.3">
      <c r="A211" s="146">
        <f>'Cout annuel'!A235</f>
        <v>138831</v>
      </c>
      <c r="B211" s="146" t="str">
        <f>'Cout annuel'!B235</f>
        <v>Etat</v>
      </c>
      <c r="C211" s="146" t="str">
        <f>'Cout annuel'!C235</f>
        <v>Services PN
DSPAP / DIPN / RAID</v>
      </c>
      <c r="D211" s="146" t="str">
        <f>'Cout annuel'!D235</f>
        <v>34, rue du Pont</v>
      </c>
      <c r="E211" s="146">
        <f>'Cout annuel'!E235</f>
        <v>92200</v>
      </c>
      <c r="F211" s="146" t="str">
        <f>'Cout annuel'!F235</f>
        <v>Neuilly-sur-Seine</v>
      </c>
      <c r="G211" s="146">
        <f>'Cout annuel'!G235</f>
        <v>0</v>
      </c>
      <c r="H211" s="146">
        <f>'Cout annuel'!H235</f>
        <v>0</v>
      </c>
      <c r="I211" s="198"/>
      <c r="J211" s="48" t="str">
        <f>'Cout annuel'!J235</f>
        <v>138831-COMMISSARIAT DE POLICE DE NEUILLY-SUR-SEINE-92200-Neuilly-sur-Seine</v>
      </c>
      <c r="K211" s="55">
        <f>'Cout annuel'!K235</f>
        <v>3</v>
      </c>
      <c r="L211" s="59">
        <f>'Cout annuel'!L235</f>
        <v>0</v>
      </c>
      <c r="M211" s="126">
        <f t="shared" ref="M211:O211" si="375">L211</f>
        <v>0</v>
      </c>
      <c r="N211" s="126">
        <f t="shared" si="375"/>
        <v>0</v>
      </c>
      <c r="O211" s="60">
        <f t="shared" si="375"/>
        <v>0</v>
      </c>
      <c r="P211" s="59">
        <f>'Cout annuel'!M235</f>
        <v>0</v>
      </c>
      <c r="Q211" s="126">
        <f t="shared" ref="Q211:S211" si="376">P211</f>
        <v>0</v>
      </c>
      <c r="R211" s="126">
        <f t="shared" si="376"/>
        <v>0</v>
      </c>
      <c r="S211" s="129">
        <f t="shared" si="376"/>
        <v>0</v>
      </c>
      <c r="T211"/>
      <c r="U211"/>
      <c r="V211"/>
      <c r="W211"/>
      <c r="X211"/>
      <c r="Y211"/>
      <c r="Z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row>
    <row r="212" spans="1:120" s="11" customFormat="1" ht="35.549999999999997" customHeight="1" x14ac:dyDescent="0.3">
      <c r="A212" s="146">
        <f>'Cout annuel'!A236</f>
        <v>138834</v>
      </c>
      <c r="B212" s="146" t="str">
        <f>'Cout annuel'!B236</f>
        <v>Etat</v>
      </c>
      <c r="C212" s="146" t="str">
        <f>'Cout annuel'!C236</f>
        <v>Services PN
DSPAP / DIPN / RAID</v>
      </c>
      <c r="D212" s="146" t="str">
        <f>'Cout annuel'!D236</f>
        <v xml:space="preserve">36, rue Rivay </v>
      </c>
      <c r="E212" s="146">
        <f>'Cout annuel'!E236</f>
        <v>92300</v>
      </c>
      <c r="F212" s="146" t="str">
        <f>'Cout annuel'!F236</f>
        <v>Levallois-Perret</v>
      </c>
      <c r="G212" s="146">
        <f>'Cout annuel'!G236</f>
        <v>0</v>
      </c>
      <c r="H212" s="146">
        <f>'Cout annuel'!H236</f>
        <v>0</v>
      </c>
      <c r="I212" s="198"/>
      <c r="J212" s="48" t="str">
        <f>'Cout annuel'!J236</f>
        <v>138834-COMMISSARIAT DE POLICE DE LEVALLOIS-PERRET-92300-Levallois-Perret</v>
      </c>
      <c r="K212" s="55">
        <f>'Cout annuel'!K236</f>
        <v>2</v>
      </c>
      <c r="L212" s="59">
        <f>'Cout annuel'!L236</f>
        <v>0</v>
      </c>
      <c r="M212" s="126">
        <f t="shared" ref="M212:O212" si="377">L212</f>
        <v>0</v>
      </c>
      <c r="N212" s="126">
        <f t="shared" si="377"/>
        <v>0</v>
      </c>
      <c r="O212" s="60">
        <f t="shared" si="377"/>
        <v>0</v>
      </c>
      <c r="P212" s="59">
        <f>'Cout annuel'!M236</f>
        <v>0</v>
      </c>
      <c r="Q212" s="126">
        <f t="shared" ref="Q212:S212" si="378">P212</f>
        <v>0</v>
      </c>
      <c r="R212" s="126">
        <f t="shared" si="378"/>
        <v>0</v>
      </c>
      <c r="S212" s="129">
        <f t="shared" si="378"/>
        <v>0</v>
      </c>
      <c r="T212"/>
      <c r="U212"/>
      <c r="V212"/>
      <c r="W212"/>
      <c r="X212"/>
      <c r="Y212"/>
      <c r="Z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row>
    <row r="213" spans="1:120" s="11" customFormat="1" ht="35.549999999999997" customHeight="1" x14ac:dyDescent="0.3">
      <c r="A213" s="146">
        <f>'Cout annuel'!A237</f>
        <v>138850</v>
      </c>
      <c r="B213" s="146" t="str">
        <f>'Cout annuel'!B237</f>
        <v>Etat</v>
      </c>
      <c r="C213" s="146" t="str">
        <f>'Cout annuel'!C237</f>
        <v>Services PN
DSPAP / DIPN / RAID</v>
      </c>
      <c r="D213" s="146" t="str">
        <f>'Cout annuel'!D237</f>
        <v>76, rue Victor Basch</v>
      </c>
      <c r="E213" s="146">
        <f>'Cout annuel'!E237</f>
        <v>94320</v>
      </c>
      <c r="F213" s="146" t="str">
        <f>'Cout annuel'!F237</f>
        <v>Thiais</v>
      </c>
      <c r="G213" s="146">
        <f>'Cout annuel'!G237</f>
        <v>0</v>
      </c>
      <c r="H213" s="146">
        <f>'Cout annuel'!H237</f>
        <v>0</v>
      </c>
      <c r="I213" s="198"/>
      <c r="J213" s="48" t="str">
        <f>'Cout annuel'!J237</f>
        <v>138850-COMMISSARIAT DE POLICE DE THIAIS-94320-Thiais</v>
      </c>
      <c r="K213" s="55">
        <f>'Cout annuel'!K237</f>
        <v>3</v>
      </c>
      <c r="L213" s="59">
        <f>'Cout annuel'!L237</f>
        <v>0</v>
      </c>
      <c r="M213" s="126">
        <f t="shared" ref="M213:O213" si="379">L213</f>
        <v>0</v>
      </c>
      <c r="N213" s="126">
        <f t="shared" si="379"/>
        <v>0</v>
      </c>
      <c r="O213" s="60">
        <f t="shared" si="379"/>
        <v>0</v>
      </c>
      <c r="P213" s="59">
        <f>'Cout annuel'!M237</f>
        <v>0</v>
      </c>
      <c r="Q213" s="126">
        <f t="shared" ref="Q213:S213" si="380">P213</f>
        <v>0</v>
      </c>
      <c r="R213" s="126">
        <f t="shared" si="380"/>
        <v>0</v>
      </c>
      <c r="S213" s="129">
        <f t="shared" si="380"/>
        <v>0</v>
      </c>
      <c r="T213"/>
      <c r="U213"/>
      <c r="V213"/>
      <c r="W213"/>
      <c r="X213"/>
      <c r="Y213"/>
      <c r="Z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row>
    <row r="214" spans="1:120" s="11" customFormat="1" ht="35.549999999999997" customHeight="1" x14ac:dyDescent="0.3">
      <c r="A214" s="146">
        <f>'Cout annuel'!A238</f>
        <v>138861</v>
      </c>
      <c r="B214" s="146" t="str">
        <f>'Cout annuel'!B238</f>
        <v>Etat</v>
      </c>
      <c r="C214" s="146" t="str">
        <f>'Cout annuel'!C238</f>
        <v>Services PN
DSPAP / DIPN / RAID</v>
      </c>
      <c r="D214" s="146" t="str">
        <f>'Cout annuel'!D238</f>
        <v>13, rue Charles Floquet</v>
      </c>
      <c r="E214" s="146">
        <f>'Cout annuel'!E238</f>
        <v>92500</v>
      </c>
      <c r="F214" s="146" t="str">
        <f>'Cout annuel'!F238</f>
        <v>Rueil-Malmaison</v>
      </c>
      <c r="G214" s="146">
        <f>'Cout annuel'!G238</f>
        <v>0</v>
      </c>
      <c r="H214" s="146">
        <f>'Cout annuel'!H238</f>
        <v>0</v>
      </c>
      <c r="I214" s="198"/>
      <c r="J214" s="48" t="str">
        <f>'Cout annuel'!J238</f>
        <v>138861-COMMISSARIAT DE POLICE DE RUEIL-MALMAISON-92500-Rueil-Malmaison</v>
      </c>
      <c r="K214" s="55">
        <f>'Cout annuel'!K238</f>
        <v>5</v>
      </c>
      <c r="L214" s="59">
        <f>'Cout annuel'!L238</f>
        <v>0</v>
      </c>
      <c r="M214" s="126">
        <f t="shared" ref="M214:O214" si="381">L214</f>
        <v>0</v>
      </c>
      <c r="N214" s="126">
        <f t="shared" si="381"/>
        <v>0</v>
      </c>
      <c r="O214" s="60">
        <f t="shared" si="381"/>
        <v>0</v>
      </c>
      <c r="P214" s="59">
        <f>'Cout annuel'!M238</f>
        <v>0</v>
      </c>
      <c r="Q214" s="126">
        <f t="shared" ref="Q214:S214" si="382">P214</f>
        <v>0</v>
      </c>
      <c r="R214" s="126">
        <f t="shared" si="382"/>
        <v>0</v>
      </c>
      <c r="S214" s="129">
        <f t="shared" si="382"/>
        <v>0</v>
      </c>
      <c r="T214"/>
      <c r="U214"/>
      <c r="V214"/>
      <c r="W214"/>
      <c r="X214"/>
      <c r="Y214"/>
      <c r="Z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row>
    <row r="215" spans="1:120" s="11" customFormat="1" ht="35.549999999999997" customHeight="1" x14ac:dyDescent="0.3">
      <c r="A215" s="146">
        <f>'Cout annuel'!A239</f>
        <v>138863</v>
      </c>
      <c r="B215" s="146" t="str">
        <f>'Cout annuel'!B239</f>
        <v>Etat</v>
      </c>
      <c r="C215" s="146" t="str">
        <f>'Cout annuel'!C239</f>
        <v>Services PN
DSPAP / DIPN / RAID</v>
      </c>
      <c r="D215" s="146" t="str">
        <f>'Cout annuel'!D239</f>
        <v>54/56, rue du 19 Mars 1962</v>
      </c>
      <c r="E215" s="146">
        <f>'Cout annuel'!E239</f>
        <v>92000</v>
      </c>
      <c r="F215" s="146" t="str">
        <f>'Cout annuel'!F239</f>
        <v>Nanterre</v>
      </c>
      <c r="G215" s="146">
        <f>'Cout annuel'!G239</f>
        <v>0</v>
      </c>
      <c r="H215" s="146">
        <f>'Cout annuel'!H239</f>
        <v>0</v>
      </c>
      <c r="I215" s="198"/>
      <c r="J215" s="48" t="str">
        <f>'Cout annuel'!J239</f>
        <v>138863-COMMISSARIAT DE POLICE DE NANTERRE-92000-Nanterre</v>
      </c>
      <c r="K215" s="55">
        <f>'Cout annuel'!K239</f>
        <v>3</v>
      </c>
      <c r="L215" s="59">
        <f>'Cout annuel'!L239</f>
        <v>0</v>
      </c>
      <c r="M215" s="126">
        <f t="shared" ref="M215:O215" si="383">L215</f>
        <v>0</v>
      </c>
      <c r="N215" s="126">
        <f t="shared" si="383"/>
        <v>0</v>
      </c>
      <c r="O215" s="60">
        <f t="shared" si="383"/>
        <v>0</v>
      </c>
      <c r="P215" s="59">
        <f>'Cout annuel'!M239</f>
        <v>0</v>
      </c>
      <c r="Q215" s="126">
        <f t="shared" ref="Q215:S215" si="384">P215</f>
        <v>0</v>
      </c>
      <c r="R215" s="126">
        <f t="shared" si="384"/>
        <v>0</v>
      </c>
      <c r="S215" s="129">
        <f t="shared" si="384"/>
        <v>0</v>
      </c>
      <c r="T215"/>
      <c r="U215"/>
      <c r="V215"/>
      <c r="W215"/>
      <c r="X215"/>
      <c r="Y215"/>
      <c r="Z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row>
    <row r="216" spans="1:120" s="11" customFormat="1" ht="35.549999999999997" customHeight="1" x14ac:dyDescent="0.3">
      <c r="A216" s="146">
        <f>'Cout annuel'!A240</f>
        <v>138863</v>
      </c>
      <c r="B216" s="146" t="str">
        <f>'Cout annuel'!B240</f>
        <v>Etat</v>
      </c>
      <c r="C216" s="146" t="str">
        <f>'Cout annuel'!C240</f>
        <v>Directions PP</v>
      </c>
      <c r="D216" s="146" t="str">
        <f>'Cout annuel'!D240</f>
        <v>54/56, rue du 19 Mars 1962</v>
      </c>
      <c r="E216" s="146">
        <f>'Cout annuel'!E240</f>
        <v>92000</v>
      </c>
      <c r="F216" s="146" t="str">
        <f>'Cout annuel'!F240</f>
        <v>Nanterre</v>
      </c>
      <c r="G216" s="146">
        <f>'Cout annuel'!G240</f>
        <v>0</v>
      </c>
      <c r="H216" s="146">
        <f>'Cout annuel'!H240</f>
        <v>0</v>
      </c>
      <c r="I216" s="198"/>
      <c r="J216" s="48" t="str">
        <f>'Cout annuel'!J240</f>
        <v>138863-COMMISSARIAT DE POLICE DE NANTERRE-92000-Nanterre</v>
      </c>
      <c r="K216" s="55">
        <f>'Cout annuel'!K240</f>
        <v>1</v>
      </c>
      <c r="L216" s="59">
        <f>'Cout annuel'!L240</f>
        <v>0</v>
      </c>
      <c r="M216" s="126">
        <f t="shared" ref="M216:O216" si="385">L216</f>
        <v>0</v>
      </c>
      <c r="N216" s="126">
        <f t="shared" si="385"/>
        <v>0</v>
      </c>
      <c r="O216" s="60">
        <f t="shared" si="385"/>
        <v>0</v>
      </c>
      <c r="P216" s="59">
        <f>'Cout annuel'!M240</f>
        <v>0</v>
      </c>
      <c r="Q216" s="126">
        <f t="shared" ref="Q216:S216" si="386">P216</f>
        <v>0</v>
      </c>
      <c r="R216" s="126">
        <f t="shared" si="386"/>
        <v>0</v>
      </c>
      <c r="S216" s="129">
        <f t="shared" si="386"/>
        <v>0</v>
      </c>
      <c r="T216"/>
      <c r="U216"/>
      <c r="V216"/>
      <c r="W216"/>
      <c r="X216"/>
      <c r="Y216"/>
      <c r="Z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row>
    <row r="217" spans="1:120" s="11" customFormat="1" ht="35.549999999999997" customHeight="1" x14ac:dyDescent="0.3">
      <c r="A217" s="146">
        <f>'Cout annuel'!A241</f>
        <v>138866</v>
      </c>
      <c r="B217" s="146" t="str">
        <f>'Cout annuel'!B241</f>
        <v>Etat</v>
      </c>
      <c r="C217" s="146" t="str">
        <f>'Cout annuel'!C241</f>
        <v>Services PN
DSPAP / DIPN / RAID</v>
      </c>
      <c r="D217" s="146" t="str">
        <f>'Cout annuel'!D241</f>
        <v>1, avenue du Général de Gaulle</v>
      </c>
      <c r="E217" s="146">
        <f>'Cout annuel'!E241</f>
        <v>91300</v>
      </c>
      <c r="F217" s="146" t="str">
        <f>'Cout annuel'!F241</f>
        <v>Massy</v>
      </c>
      <c r="G217" s="146">
        <f>'Cout annuel'!G241</f>
        <v>0</v>
      </c>
      <c r="H217" s="146">
        <f>'Cout annuel'!H241</f>
        <v>0</v>
      </c>
      <c r="I217" s="198"/>
      <c r="J217" s="48" t="str">
        <f>'Cout annuel'!J241</f>
        <v>138866-COMMISSARIAT DE POLICE DE MASSY-91300-Massy</v>
      </c>
      <c r="K217" s="55">
        <f>'Cout annuel'!K241</f>
        <v>2</v>
      </c>
      <c r="L217" s="59">
        <f>'Cout annuel'!L241</f>
        <v>0</v>
      </c>
      <c r="M217" s="126">
        <f t="shared" ref="M217:O217" si="387">L217</f>
        <v>0</v>
      </c>
      <c r="N217" s="126">
        <f t="shared" si="387"/>
        <v>0</v>
      </c>
      <c r="O217" s="60">
        <f t="shared" si="387"/>
        <v>0</v>
      </c>
      <c r="P217" s="59">
        <f>'Cout annuel'!M241</f>
        <v>0</v>
      </c>
      <c r="Q217" s="126">
        <f t="shared" ref="Q217:S217" si="388">P217</f>
        <v>0</v>
      </c>
      <c r="R217" s="126">
        <f t="shared" si="388"/>
        <v>0</v>
      </c>
      <c r="S217" s="129">
        <f t="shared" si="388"/>
        <v>0</v>
      </c>
      <c r="T217"/>
      <c r="U217"/>
      <c r="V217"/>
      <c r="W217"/>
      <c r="X217"/>
      <c r="Y217"/>
      <c r="Z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row>
    <row r="218" spans="1:120" s="11" customFormat="1" ht="35.549999999999997" customHeight="1" x14ac:dyDescent="0.3">
      <c r="A218" s="146">
        <f>'Cout annuel'!A242</f>
        <v>138867</v>
      </c>
      <c r="B218" s="146" t="str">
        <f>'Cout annuel'!B242</f>
        <v>Etat</v>
      </c>
      <c r="C218" s="146" t="str">
        <f>'Cout annuel'!C242</f>
        <v>Services PN
DSPAP / DIPN / RAID</v>
      </c>
      <c r="D218" s="146" t="str">
        <f>'Cout annuel'!D242</f>
        <v>7, avenue de Paris</v>
      </c>
      <c r="E218" s="146">
        <f>'Cout annuel'!E242</f>
        <v>91150</v>
      </c>
      <c r="F218" s="146" t="str">
        <f>'Cout annuel'!F242</f>
        <v>Etampes</v>
      </c>
      <c r="G218" s="146">
        <f>'Cout annuel'!G242</f>
        <v>0</v>
      </c>
      <c r="H218" s="146">
        <f>'Cout annuel'!H242</f>
        <v>0</v>
      </c>
      <c r="I218" s="198"/>
      <c r="J218" s="48" t="str">
        <f>'Cout annuel'!J242</f>
        <v>138867-COMMISSARIAT DE POLICE D'ETAMPES-91150-Etampes</v>
      </c>
      <c r="K218" s="55">
        <f>'Cout annuel'!K242</f>
        <v>1</v>
      </c>
      <c r="L218" s="59">
        <f>'Cout annuel'!L242</f>
        <v>0</v>
      </c>
      <c r="M218" s="126">
        <f t="shared" ref="M218:O218" si="389">L218</f>
        <v>0</v>
      </c>
      <c r="N218" s="126">
        <f t="shared" si="389"/>
        <v>0</v>
      </c>
      <c r="O218" s="60">
        <f t="shared" si="389"/>
        <v>0</v>
      </c>
      <c r="P218" s="59">
        <f>'Cout annuel'!M242</f>
        <v>0</v>
      </c>
      <c r="Q218" s="126">
        <f t="shared" ref="Q218:S218" si="390">P218</f>
        <v>0</v>
      </c>
      <c r="R218" s="126">
        <f t="shared" si="390"/>
        <v>0</v>
      </c>
      <c r="S218" s="129">
        <f t="shared" si="390"/>
        <v>0</v>
      </c>
      <c r="T218"/>
      <c r="U218"/>
      <c r="V218"/>
      <c r="W218"/>
      <c r="X218"/>
      <c r="Y218"/>
      <c r="Z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row>
    <row r="219" spans="1:120" s="11" customFormat="1" ht="35.549999999999997" customHeight="1" x14ac:dyDescent="0.3">
      <c r="A219" s="146">
        <f>'Cout annuel'!A243</f>
        <v>138876</v>
      </c>
      <c r="B219" s="146" t="str">
        <f>'Cout annuel'!B243</f>
        <v>Etat</v>
      </c>
      <c r="C219" s="146" t="str">
        <f>'Cout annuel'!C243</f>
        <v>Directions PP</v>
      </c>
      <c r="D219" s="146" t="str">
        <f>'Cout annuel'!D243</f>
        <v>13, rue Parmentier</v>
      </c>
      <c r="E219" s="146">
        <f>'Cout annuel'!E243</f>
        <v>93220</v>
      </c>
      <c r="F219" s="146" t="str">
        <f>'Cout annuel'!F243</f>
        <v>Gagny</v>
      </c>
      <c r="G219" s="146">
        <f>'Cout annuel'!G243</f>
        <v>0</v>
      </c>
      <c r="H219" s="146">
        <f>'Cout annuel'!H243</f>
        <v>0</v>
      </c>
      <c r="I219" s="198"/>
      <c r="J219" s="48" t="str">
        <f>'Cout annuel'!J243</f>
        <v>138876-COMMISSARIAT DE POLICE DE GAGNY-93220-Gagny</v>
      </c>
      <c r="K219" s="55">
        <f>'Cout annuel'!K243</f>
        <v>1</v>
      </c>
      <c r="L219" s="59">
        <f>'Cout annuel'!L243</f>
        <v>0</v>
      </c>
      <c r="M219" s="126">
        <f t="shared" ref="M219:O219" si="391">L219</f>
        <v>0</v>
      </c>
      <c r="N219" s="126">
        <f t="shared" si="391"/>
        <v>0</v>
      </c>
      <c r="O219" s="60">
        <f t="shared" si="391"/>
        <v>0</v>
      </c>
      <c r="P219" s="59">
        <f>'Cout annuel'!M243</f>
        <v>0</v>
      </c>
      <c r="Q219" s="126">
        <f t="shared" ref="Q219:S219" si="392">P219</f>
        <v>0</v>
      </c>
      <c r="R219" s="126">
        <f t="shared" si="392"/>
        <v>0</v>
      </c>
      <c r="S219" s="129">
        <f t="shared" si="392"/>
        <v>0</v>
      </c>
      <c r="T219"/>
      <c r="U219"/>
      <c r="V219"/>
      <c r="W219"/>
      <c r="X219"/>
      <c r="Y219"/>
      <c r="Z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row>
    <row r="220" spans="1:120" s="11" customFormat="1" ht="35.549999999999997" customHeight="1" x14ac:dyDescent="0.3">
      <c r="A220" s="146">
        <f>'Cout annuel'!A244</f>
        <v>138876</v>
      </c>
      <c r="B220" s="146" t="str">
        <f>'Cout annuel'!B244</f>
        <v>Etat</v>
      </c>
      <c r="C220" s="146" t="str">
        <f>'Cout annuel'!C244</f>
        <v>Services PN
DSPAP / DIPN / RAID</v>
      </c>
      <c r="D220" s="146" t="str">
        <f>'Cout annuel'!D244</f>
        <v>13, rue Parmentier</v>
      </c>
      <c r="E220" s="146">
        <f>'Cout annuel'!E244</f>
        <v>93220</v>
      </c>
      <c r="F220" s="146" t="str">
        <f>'Cout annuel'!F244</f>
        <v>Gagny</v>
      </c>
      <c r="G220" s="146">
        <f>'Cout annuel'!G244</f>
        <v>0</v>
      </c>
      <c r="H220" s="146">
        <f>'Cout annuel'!H244</f>
        <v>0</v>
      </c>
      <c r="I220" s="198"/>
      <c r="J220" s="48" t="str">
        <f>'Cout annuel'!J244</f>
        <v>138876-COMMISSARIAT DE POLICE DE GAGNY-93220-Gagny</v>
      </c>
      <c r="K220" s="55">
        <f>'Cout annuel'!K244</f>
        <v>1</v>
      </c>
      <c r="L220" s="59">
        <f>'Cout annuel'!L244</f>
        <v>0</v>
      </c>
      <c r="M220" s="126">
        <f t="shared" ref="M220:O220" si="393">L220</f>
        <v>0</v>
      </c>
      <c r="N220" s="126">
        <f t="shared" si="393"/>
        <v>0</v>
      </c>
      <c r="O220" s="60">
        <f t="shared" si="393"/>
        <v>0</v>
      </c>
      <c r="P220" s="59">
        <f>'Cout annuel'!M244</f>
        <v>0</v>
      </c>
      <c r="Q220" s="126">
        <f t="shared" ref="Q220:S220" si="394">P220</f>
        <v>0</v>
      </c>
      <c r="R220" s="126">
        <f t="shared" si="394"/>
        <v>0</v>
      </c>
      <c r="S220" s="129">
        <f t="shared" si="394"/>
        <v>0</v>
      </c>
      <c r="T220"/>
      <c r="U220"/>
      <c r="V220"/>
      <c r="W220"/>
      <c r="X220"/>
      <c r="Y220"/>
      <c r="Z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row>
    <row r="221" spans="1:120" s="11" customFormat="1" ht="35.549999999999997" customHeight="1" x14ac:dyDescent="0.3">
      <c r="A221" s="146">
        <f>'Cout annuel'!A245</f>
        <v>138892</v>
      </c>
      <c r="B221" s="146" t="str">
        <f>'Cout annuel'!B245</f>
        <v>Etat</v>
      </c>
      <c r="C221" s="146" t="str">
        <f>'Cout annuel'!C245</f>
        <v>Services PN
DSPAP / DIPN / RAID</v>
      </c>
      <c r="D221" s="146" t="str">
        <f>'Cout annuel'!D245</f>
        <v>35/39, rue du Landy</v>
      </c>
      <c r="E221" s="146">
        <f>'Cout annuel'!E245</f>
        <v>93200</v>
      </c>
      <c r="F221" s="146" t="str">
        <f>'Cout annuel'!F245</f>
        <v>Saint-Denis</v>
      </c>
      <c r="G221" s="146">
        <f>'Cout annuel'!G245</f>
        <v>0</v>
      </c>
      <c r="H221" s="146">
        <f>'Cout annuel'!H245</f>
        <v>0</v>
      </c>
      <c r="I221" s="198"/>
      <c r="J221" s="48" t="str">
        <f>'Cout annuel'!J245</f>
        <v>138892-COMMISSARIAT SUBDIVISIONNAIRE DE SAINT-DENIS-93200-Saint-Denis</v>
      </c>
      <c r="K221" s="55">
        <f>'Cout annuel'!K245</f>
        <v>1</v>
      </c>
      <c r="L221" s="59">
        <f>'Cout annuel'!L245</f>
        <v>0</v>
      </c>
      <c r="M221" s="126">
        <f t="shared" ref="M221:O221" si="395">L221</f>
        <v>0</v>
      </c>
      <c r="N221" s="126">
        <f t="shared" si="395"/>
        <v>0</v>
      </c>
      <c r="O221" s="60">
        <f t="shared" si="395"/>
        <v>0</v>
      </c>
      <c r="P221" s="59">
        <f>'Cout annuel'!M245</f>
        <v>0</v>
      </c>
      <c r="Q221" s="126">
        <f t="shared" ref="Q221:S221" si="396">P221</f>
        <v>0</v>
      </c>
      <c r="R221" s="126">
        <f t="shared" si="396"/>
        <v>0</v>
      </c>
      <c r="S221" s="129">
        <f t="shared" si="396"/>
        <v>0</v>
      </c>
      <c r="T221"/>
      <c r="U221"/>
      <c r="V221"/>
      <c r="W221"/>
      <c r="X221"/>
      <c r="Y221"/>
      <c r="Z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row>
    <row r="222" spans="1:120" s="11" customFormat="1" ht="35.549999999999997" customHeight="1" x14ac:dyDescent="0.3">
      <c r="A222" s="146">
        <f>'Cout annuel'!A246</f>
        <v>138893</v>
      </c>
      <c r="B222" s="146" t="str">
        <f>'Cout annuel'!B246</f>
        <v>Etat</v>
      </c>
      <c r="C222" s="146" t="str">
        <f>'Cout annuel'!C246</f>
        <v>Services PN
DSPAP / DIPN / RAID</v>
      </c>
      <c r="D222" s="146" t="str">
        <f>'Cout annuel'!D246</f>
        <v>28, rue du Docteur le Savoureux</v>
      </c>
      <c r="E222" s="146">
        <f>'Cout annuel'!E246</f>
        <v>92290</v>
      </c>
      <c r="F222" s="146" t="str">
        <f>'Cout annuel'!F246</f>
        <v>Châtenay-Malabry</v>
      </c>
      <c r="G222" s="146">
        <f>'Cout annuel'!G246</f>
        <v>0</v>
      </c>
      <c r="H222" s="146">
        <f>'Cout annuel'!H246</f>
        <v>0</v>
      </c>
      <c r="I222" s="198"/>
      <c r="J222" s="48" t="str">
        <f>'Cout annuel'!J246</f>
        <v>138893-COMMISSARIAT DE POLICE DE CHATENAY-MALABRY-92290-Châtenay-Malabry</v>
      </c>
      <c r="K222" s="55">
        <f>'Cout annuel'!K246</f>
        <v>1</v>
      </c>
      <c r="L222" s="59">
        <f>'Cout annuel'!L246</f>
        <v>0</v>
      </c>
      <c r="M222" s="126">
        <f t="shared" ref="M222:O222" si="397">L222</f>
        <v>0</v>
      </c>
      <c r="N222" s="126">
        <f t="shared" si="397"/>
        <v>0</v>
      </c>
      <c r="O222" s="60">
        <f t="shared" si="397"/>
        <v>0</v>
      </c>
      <c r="P222" s="59">
        <f>'Cout annuel'!M246</f>
        <v>0</v>
      </c>
      <c r="Q222" s="126">
        <f t="shared" ref="Q222:S222" si="398">P222</f>
        <v>0</v>
      </c>
      <c r="R222" s="126">
        <f t="shared" si="398"/>
        <v>0</v>
      </c>
      <c r="S222" s="129">
        <f t="shared" si="398"/>
        <v>0</v>
      </c>
      <c r="T222"/>
      <c r="U222"/>
      <c r="V222"/>
      <c r="W222"/>
      <c r="X222"/>
      <c r="Y222"/>
      <c r="Z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row>
    <row r="223" spans="1:120" s="11" customFormat="1" ht="35.549999999999997" customHeight="1" x14ac:dyDescent="0.3">
      <c r="A223" s="146">
        <f>'Cout annuel'!A247</f>
        <v>138897</v>
      </c>
      <c r="B223" s="146" t="str">
        <f>'Cout annuel'!B247</f>
        <v>Etat</v>
      </c>
      <c r="C223" s="146" t="str">
        <f>'Cout annuel'!C247</f>
        <v>CRS</v>
      </c>
      <c r="D223" s="146" t="str">
        <f>'Cout annuel'!D247</f>
        <v>Avenue Foch</v>
      </c>
      <c r="E223" s="146">
        <f>'Cout annuel'!E247</f>
        <v>92420</v>
      </c>
      <c r="F223" s="146" t="str">
        <f>'Cout annuel'!F247</f>
        <v>Vaucresson</v>
      </c>
      <c r="G223" s="146">
        <f>'Cout annuel'!G247</f>
        <v>0</v>
      </c>
      <c r="H223" s="146">
        <f>'Cout annuel'!H247</f>
        <v>0</v>
      </c>
      <c r="I223" s="198"/>
      <c r="J223" s="48" t="str">
        <f>'Cout annuel'!J247</f>
        <v>138897-COMPAGNIE REPUBLICAINE DE SECURITE N° 2 DE VAUCRESSON-92420-Vaucresson</v>
      </c>
      <c r="K223" s="55">
        <f>'Cout annuel'!K247</f>
        <v>8</v>
      </c>
      <c r="L223" s="59">
        <f>'Cout annuel'!L247</f>
        <v>0</v>
      </c>
      <c r="M223" s="126">
        <f t="shared" ref="M223:O223" si="399">L223</f>
        <v>0</v>
      </c>
      <c r="N223" s="126">
        <f t="shared" si="399"/>
        <v>0</v>
      </c>
      <c r="O223" s="60">
        <f t="shared" si="399"/>
        <v>0</v>
      </c>
      <c r="P223" s="59">
        <f>'Cout annuel'!M247</f>
        <v>0</v>
      </c>
      <c r="Q223" s="126">
        <f t="shared" ref="Q223:S223" si="400">P223</f>
        <v>0</v>
      </c>
      <c r="R223" s="126">
        <f t="shared" si="400"/>
        <v>0</v>
      </c>
      <c r="S223" s="129">
        <f t="shared" si="400"/>
        <v>0</v>
      </c>
      <c r="T223"/>
      <c r="U223"/>
      <c r="V223"/>
      <c r="W223"/>
      <c r="X223"/>
      <c r="Y223"/>
      <c r="Z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row>
    <row r="224" spans="1:120" s="11" customFormat="1" ht="35.549999999999997" customHeight="1" x14ac:dyDescent="0.3">
      <c r="A224" s="146">
        <f>'Cout annuel'!A248</f>
        <v>138929</v>
      </c>
      <c r="B224" s="146" t="str">
        <f>'Cout annuel'!B248</f>
        <v>Etat</v>
      </c>
      <c r="C224" s="146" t="str">
        <f>'Cout annuel'!C248</f>
        <v>Services PN
DSPAP / DIPN / RAID</v>
      </c>
      <c r="D224" s="146" t="str">
        <f>'Cout annuel'!D248</f>
        <v>2A, rue Saint-Exupéry</v>
      </c>
      <c r="E224" s="146">
        <f>'Cout annuel'!E248</f>
        <v>91350</v>
      </c>
      <c r="F224" s="146" t="str">
        <f>'Cout annuel'!F248</f>
        <v>Grigny</v>
      </c>
      <c r="G224" s="146">
        <f>'Cout annuel'!G248</f>
        <v>0</v>
      </c>
      <c r="H224" s="146">
        <f>'Cout annuel'!H248</f>
        <v>0</v>
      </c>
      <c r="I224" s="198"/>
      <c r="J224" s="48" t="str">
        <f>'Cout annuel'!J248</f>
        <v>138929-COMMISSARIAT DE POLICE DE GRIGNY-91350-Grigny</v>
      </c>
      <c r="K224" s="55">
        <f>'Cout annuel'!K248</f>
        <v>4</v>
      </c>
      <c r="L224" s="59">
        <f>'Cout annuel'!L248</f>
        <v>0</v>
      </c>
      <c r="M224" s="126">
        <f t="shared" ref="M224:O224" si="401">L224</f>
        <v>0</v>
      </c>
      <c r="N224" s="126">
        <f t="shared" si="401"/>
        <v>0</v>
      </c>
      <c r="O224" s="60">
        <f t="shared" si="401"/>
        <v>0</v>
      </c>
      <c r="P224" s="59">
        <f>'Cout annuel'!M248</f>
        <v>0</v>
      </c>
      <c r="Q224" s="126">
        <f t="shared" ref="Q224:S224" si="402">P224</f>
        <v>0</v>
      </c>
      <c r="R224" s="126">
        <f t="shared" si="402"/>
        <v>0</v>
      </c>
      <c r="S224" s="129">
        <f t="shared" si="402"/>
        <v>0</v>
      </c>
      <c r="T224"/>
      <c r="U224"/>
      <c r="V224"/>
      <c r="W224"/>
      <c r="X224"/>
      <c r="Y224"/>
      <c r="Z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row>
    <row r="225" spans="1:120" s="11" customFormat="1" ht="35.549999999999997" customHeight="1" x14ac:dyDescent="0.3">
      <c r="A225" s="146">
        <f>'Cout annuel'!A249</f>
        <v>138942</v>
      </c>
      <c r="B225" s="146" t="str">
        <f>'Cout annuel'!B249</f>
        <v>Etat</v>
      </c>
      <c r="C225" s="146" t="str">
        <f>'Cout annuel'!C249</f>
        <v>Services PN
DSPAP / DIPN / RAID</v>
      </c>
      <c r="D225" s="146" t="str">
        <f>'Cout annuel'!D249</f>
        <v>21/27, avenue de la Libération</v>
      </c>
      <c r="E225" s="146">
        <f>'Cout annuel'!E249</f>
        <v>92230</v>
      </c>
      <c r="F225" s="146" t="str">
        <f>'Cout annuel'!F249</f>
        <v>Gennevilliers</v>
      </c>
      <c r="G225" s="146">
        <f>'Cout annuel'!G249</f>
        <v>0</v>
      </c>
      <c r="H225" s="146">
        <f>'Cout annuel'!H249</f>
        <v>0</v>
      </c>
      <c r="I225" s="198"/>
      <c r="J225" s="48" t="str">
        <f>'Cout annuel'!J249</f>
        <v>138942-HOTEL DE POLICE DE GENNEVILLIERS-92230-Gennevilliers</v>
      </c>
      <c r="K225" s="55">
        <f>'Cout annuel'!K249</f>
        <v>2</v>
      </c>
      <c r="L225" s="59">
        <f>'Cout annuel'!L249</f>
        <v>0</v>
      </c>
      <c r="M225" s="126">
        <f t="shared" ref="M225:O225" si="403">L225</f>
        <v>0</v>
      </c>
      <c r="N225" s="126">
        <f t="shared" si="403"/>
        <v>0</v>
      </c>
      <c r="O225" s="60">
        <f t="shared" si="403"/>
        <v>0</v>
      </c>
      <c r="P225" s="59">
        <f>'Cout annuel'!M249</f>
        <v>0</v>
      </c>
      <c r="Q225" s="126">
        <f t="shared" ref="Q225:S225" si="404">P225</f>
        <v>0</v>
      </c>
      <c r="R225" s="126">
        <f t="shared" si="404"/>
        <v>0</v>
      </c>
      <c r="S225" s="129">
        <f t="shared" si="404"/>
        <v>0</v>
      </c>
      <c r="T225"/>
      <c r="U225"/>
      <c r="V225"/>
      <c r="W225"/>
      <c r="X225"/>
      <c r="Y225"/>
      <c r="Z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row>
    <row r="226" spans="1:120" s="11" customFormat="1" ht="35.549999999999997" customHeight="1" x14ac:dyDescent="0.3">
      <c r="A226" s="146">
        <f>'Cout annuel'!A250</f>
        <v>138947</v>
      </c>
      <c r="B226" s="146" t="str">
        <f>'Cout annuel'!B250</f>
        <v>Etat</v>
      </c>
      <c r="C226" s="146" t="str">
        <f>'Cout annuel'!C250</f>
        <v>Services PN
DSPAP / DIPN / RAID</v>
      </c>
      <c r="D226" s="146" t="str">
        <f>'Cout annuel'!D250</f>
        <v>142, avenue de la République</v>
      </c>
      <c r="E226" s="146">
        <f>'Cout annuel'!E250</f>
        <v>91230</v>
      </c>
      <c r="F226" s="146" t="str">
        <f>'Cout annuel'!F250</f>
        <v>Montgeron</v>
      </c>
      <c r="G226" s="146">
        <f>'Cout annuel'!G250</f>
        <v>0</v>
      </c>
      <c r="H226" s="146">
        <f>'Cout annuel'!H250</f>
        <v>0</v>
      </c>
      <c r="I226" s="198"/>
      <c r="J226" s="48" t="str">
        <f>'Cout annuel'!J250</f>
        <v>138947-COMMISSARIAT DE POLICE DE MONTGERON-91230-Montgeron</v>
      </c>
      <c r="K226" s="55">
        <f>'Cout annuel'!K250</f>
        <v>10</v>
      </c>
      <c r="L226" s="59">
        <f>'Cout annuel'!L250</f>
        <v>0</v>
      </c>
      <c r="M226" s="126">
        <f t="shared" ref="M226:O226" si="405">L226</f>
        <v>0</v>
      </c>
      <c r="N226" s="126">
        <f t="shared" si="405"/>
        <v>0</v>
      </c>
      <c r="O226" s="60">
        <f t="shared" si="405"/>
        <v>0</v>
      </c>
      <c r="P226" s="59">
        <f>'Cout annuel'!M250</f>
        <v>0</v>
      </c>
      <c r="Q226" s="126">
        <f t="shared" ref="Q226:S226" si="406">P226</f>
        <v>0</v>
      </c>
      <c r="R226" s="126">
        <f t="shared" si="406"/>
        <v>0</v>
      </c>
      <c r="S226" s="129">
        <f t="shared" si="406"/>
        <v>0</v>
      </c>
      <c r="T226"/>
      <c r="U226"/>
      <c r="V226"/>
      <c r="W226"/>
      <c r="X226"/>
      <c r="Y226"/>
      <c r="Z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row>
    <row r="227" spans="1:120" s="11" customFormat="1" ht="35.549999999999997" customHeight="1" x14ac:dyDescent="0.3">
      <c r="A227" s="146">
        <f>'Cout annuel'!A251</f>
        <v>138948</v>
      </c>
      <c r="B227" s="146" t="str">
        <f>'Cout annuel'!B251</f>
        <v>Etat</v>
      </c>
      <c r="C227" s="146" t="str">
        <f>'Cout annuel'!C251</f>
        <v>Services PN
DSPAP / DIPN / RAID</v>
      </c>
      <c r="D227" s="146" t="str">
        <f>'Cout annuel'!D251</f>
        <v>12, rue du Château</v>
      </c>
      <c r="E227" s="146">
        <f>'Cout annuel'!E251</f>
        <v>92600</v>
      </c>
      <c r="F227" s="146" t="str">
        <f>'Cout annuel'!F251</f>
        <v>Asnières-sur-Seine</v>
      </c>
      <c r="G227" s="146">
        <f>'Cout annuel'!G251</f>
        <v>0</v>
      </c>
      <c r="H227" s="146">
        <f>'Cout annuel'!H251</f>
        <v>0</v>
      </c>
      <c r="I227" s="198"/>
      <c r="J227" s="48" t="str">
        <f>'Cout annuel'!J251</f>
        <v>138948-COMMISSARIAT DE POLICE D'ASNIERES-SUR-SEINE-92600-Asnières-sur-Seine</v>
      </c>
      <c r="K227" s="55">
        <f>'Cout annuel'!K251</f>
        <v>1</v>
      </c>
      <c r="L227" s="59">
        <f>'Cout annuel'!L251</f>
        <v>0</v>
      </c>
      <c r="M227" s="126">
        <f t="shared" ref="M227:O227" si="407">L227</f>
        <v>0</v>
      </c>
      <c r="N227" s="126">
        <f t="shared" si="407"/>
        <v>0</v>
      </c>
      <c r="O227" s="60">
        <f t="shared" si="407"/>
        <v>0</v>
      </c>
      <c r="P227" s="59">
        <f>'Cout annuel'!M251</f>
        <v>0</v>
      </c>
      <c r="Q227" s="126">
        <f t="shared" ref="Q227:S227" si="408">P227</f>
        <v>0</v>
      </c>
      <c r="R227" s="126">
        <f t="shared" si="408"/>
        <v>0</v>
      </c>
      <c r="S227" s="129">
        <f t="shared" si="408"/>
        <v>0</v>
      </c>
      <c r="T227"/>
      <c r="U227"/>
      <c r="V227"/>
      <c r="W227"/>
      <c r="X227"/>
      <c r="Y227"/>
      <c r="Z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row>
    <row r="228" spans="1:120" s="11" customFormat="1" ht="35.549999999999997" customHeight="1" x14ac:dyDescent="0.3">
      <c r="A228" s="146">
        <f>'Cout annuel'!A252</f>
        <v>138949</v>
      </c>
      <c r="B228" s="146" t="str">
        <f>'Cout annuel'!B252</f>
        <v>Etat</v>
      </c>
      <c r="C228" s="146" t="str">
        <f>'Cout annuel'!C252</f>
        <v>Services PN
DSPAP / DIPN / RAID</v>
      </c>
      <c r="D228" s="146" t="str">
        <f>'Cout annuel'!D252</f>
        <v>10, rue des Ecoles</v>
      </c>
      <c r="E228" s="146">
        <f>'Cout annuel'!E252</f>
        <v>91160</v>
      </c>
      <c r="F228" s="146" t="str">
        <f>'Cout annuel'!F252</f>
        <v>Longjumeau</v>
      </c>
      <c r="G228" s="146">
        <f>'Cout annuel'!G252</f>
        <v>0</v>
      </c>
      <c r="H228" s="146">
        <f>'Cout annuel'!H252</f>
        <v>0</v>
      </c>
      <c r="I228" s="198"/>
      <c r="J228" s="48" t="str">
        <f>'Cout annuel'!J252</f>
        <v>138949-COMMISSARIAT DE POLICE DE LONGJUMEAU-91160-Longjumeau</v>
      </c>
      <c r="K228" s="55">
        <f>'Cout annuel'!K252</f>
        <v>3</v>
      </c>
      <c r="L228" s="59">
        <f>'Cout annuel'!L252</f>
        <v>0</v>
      </c>
      <c r="M228" s="126">
        <f t="shared" ref="M228:O228" si="409">L228</f>
        <v>0</v>
      </c>
      <c r="N228" s="126">
        <f t="shared" si="409"/>
        <v>0</v>
      </c>
      <c r="O228" s="60">
        <f t="shared" si="409"/>
        <v>0</v>
      </c>
      <c r="P228" s="59">
        <f>'Cout annuel'!M252</f>
        <v>0</v>
      </c>
      <c r="Q228" s="126">
        <f t="shared" ref="Q228:S228" si="410">P228</f>
        <v>0</v>
      </c>
      <c r="R228" s="126">
        <f t="shared" si="410"/>
        <v>0</v>
      </c>
      <c r="S228" s="129">
        <f t="shared" si="410"/>
        <v>0</v>
      </c>
      <c r="T228"/>
      <c r="U228"/>
      <c r="V228"/>
      <c r="W228"/>
      <c r="X228"/>
      <c r="Y228"/>
      <c r="Z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row>
    <row r="229" spans="1:120" s="11" customFormat="1" ht="35.549999999999997" customHeight="1" x14ac:dyDescent="0.3">
      <c r="A229" s="146">
        <f>'Cout annuel'!A253</f>
        <v>138958</v>
      </c>
      <c r="B229" s="146" t="str">
        <f>'Cout annuel'!B253</f>
        <v>Etat</v>
      </c>
      <c r="C229" s="146" t="str">
        <f>'Cout annuel'!C253</f>
        <v>Services PN
DSPAP / DIPN / RAID</v>
      </c>
      <c r="D229" s="146" t="str">
        <f>'Cout annuel'!D253</f>
        <v>10, rue Perronet</v>
      </c>
      <c r="E229" s="146">
        <f>'Cout annuel'!E253</f>
        <v>75007</v>
      </c>
      <c r="F229" s="146" t="str">
        <f>'Cout annuel'!F253</f>
        <v>Paris</v>
      </c>
      <c r="G229" s="146">
        <f>'Cout annuel'!G253</f>
        <v>0</v>
      </c>
      <c r="H229" s="146">
        <f>'Cout annuel'!H253</f>
        <v>0</v>
      </c>
      <c r="I229" s="198"/>
      <c r="J229" s="48" t="str">
        <f>'Cout annuel'!J253</f>
        <v>138958-BDEP ST THOMAS D'AQUIN-75007-Paris</v>
      </c>
      <c r="K229" s="55">
        <f>'Cout annuel'!K253</f>
        <v>1</v>
      </c>
      <c r="L229" s="59">
        <f>'Cout annuel'!L253</f>
        <v>0</v>
      </c>
      <c r="M229" s="126">
        <f t="shared" ref="M229:O229" si="411">L229</f>
        <v>0</v>
      </c>
      <c r="N229" s="126">
        <f t="shared" si="411"/>
        <v>0</v>
      </c>
      <c r="O229" s="60">
        <f t="shared" si="411"/>
        <v>0</v>
      </c>
      <c r="P229" s="59">
        <f>'Cout annuel'!M253</f>
        <v>0</v>
      </c>
      <c r="Q229" s="126">
        <f t="shared" ref="Q229:S229" si="412">P229</f>
        <v>0</v>
      </c>
      <c r="R229" s="126">
        <f t="shared" si="412"/>
        <v>0</v>
      </c>
      <c r="S229" s="129">
        <f t="shared" si="412"/>
        <v>0</v>
      </c>
      <c r="T229"/>
      <c r="U229"/>
      <c r="V229"/>
      <c r="W229"/>
      <c r="X229"/>
      <c r="Y229"/>
      <c r="Z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row>
    <row r="230" spans="1:120" s="11" customFormat="1" ht="35.549999999999997" customHeight="1" x14ac:dyDescent="0.3">
      <c r="A230" s="146">
        <f>'Cout annuel'!A254</f>
        <v>138971</v>
      </c>
      <c r="B230" s="146" t="str">
        <f>'Cout annuel'!B254</f>
        <v>Etat</v>
      </c>
      <c r="C230" s="146" t="str">
        <f>'Cout annuel'!C254</f>
        <v>Services PN
DSPAP / DIPN / RAID</v>
      </c>
      <c r="D230" s="146" t="str">
        <f>'Cout annuel'!D254</f>
        <v>114/116, avenue du Maine</v>
      </c>
      <c r="E230" s="146">
        <f>'Cout annuel'!E254</f>
        <v>75014</v>
      </c>
      <c r="F230" s="146" t="str">
        <f>'Cout annuel'!F254</f>
        <v>Paris</v>
      </c>
      <c r="G230" s="146">
        <f>'Cout annuel'!G254</f>
        <v>0</v>
      </c>
      <c r="H230" s="146">
        <f>'Cout annuel'!H254</f>
        <v>0</v>
      </c>
      <c r="I230" s="198"/>
      <c r="J230" s="48" t="str">
        <f>'Cout annuel'!J254</f>
        <v>138971-HOTEL DE POLICE DU 14EME-75014-Paris</v>
      </c>
      <c r="K230" s="55">
        <f>'Cout annuel'!K254</f>
        <v>4</v>
      </c>
      <c r="L230" s="59">
        <f>'Cout annuel'!L254</f>
        <v>0</v>
      </c>
      <c r="M230" s="126">
        <f t="shared" ref="M230:O230" si="413">L230</f>
        <v>0</v>
      </c>
      <c r="N230" s="126">
        <f t="shared" si="413"/>
        <v>0</v>
      </c>
      <c r="O230" s="60">
        <f t="shared" si="413"/>
        <v>0</v>
      </c>
      <c r="P230" s="59">
        <f>'Cout annuel'!M254</f>
        <v>0</v>
      </c>
      <c r="Q230" s="126">
        <f t="shared" ref="Q230:S230" si="414">P230</f>
        <v>0</v>
      </c>
      <c r="R230" s="126">
        <f t="shared" si="414"/>
        <v>0</v>
      </c>
      <c r="S230" s="129">
        <f t="shared" si="414"/>
        <v>0</v>
      </c>
      <c r="T230"/>
      <c r="U230"/>
      <c r="V230"/>
      <c r="W230"/>
      <c r="X230"/>
      <c r="Y230"/>
      <c r="Z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row>
    <row r="231" spans="1:120" s="11" customFormat="1" ht="35.549999999999997" customHeight="1" x14ac:dyDescent="0.3">
      <c r="A231" s="146">
        <f>'Cout annuel'!A255</f>
        <v>138971</v>
      </c>
      <c r="B231" s="146" t="str">
        <f>'Cout annuel'!B255</f>
        <v>Etat</v>
      </c>
      <c r="C231" s="146" t="str">
        <f>'Cout annuel'!C255</f>
        <v>Directions PP</v>
      </c>
      <c r="D231" s="146" t="str">
        <f>'Cout annuel'!D255</f>
        <v>114/116, avenue du Maine</v>
      </c>
      <c r="E231" s="146">
        <f>'Cout annuel'!E255</f>
        <v>75014</v>
      </c>
      <c r="F231" s="146" t="str">
        <f>'Cout annuel'!F255</f>
        <v>Paris</v>
      </c>
      <c r="G231" s="146">
        <f>'Cout annuel'!G255</f>
        <v>0</v>
      </c>
      <c r="H231" s="146">
        <f>'Cout annuel'!H255</f>
        <v>0</v>
      </c>
      <c r="I231" s="198"/>
      <c r="J231" s="48" t="str">
        <f>'Cout annuel'!J255</f>
        <v>138971-HOTEL DE POLICE DU 14EME-75014-Paris</v>
      </c>
      <c r="K231" s="55">
        <f>'Cout annuel'!K255</f>
        <v>1</v>
      </c>
      <c r="L231" s="59">
        <f>'Cout annuel'!L255</f>
        <v>0</v>
      </c>
      <c r="M231" s="126">
        <f t="shared" ref="M231:O231" si="415">L231</f>
        <v>0</v>
      </c>
      <c r="N231" s="126">
        <f t="shared" si="415"/>
        <v>0</v>
      </c>
      <c r="O231" s="60">
        <f t="shared" si="415"/>
        <v>0</v>
      </c>
      <c r="P231" s="59">
        <f>'Cout annuel'!M255</f>
        <v>0</v>
      </c>
      <c r="Q231" s="126">
        <f t="shared" ref="Q231:S231" si="416">P231</f>
        <v>0</v>
      </c>
      <c r="R231" s="126">
        <f t="shared" si="416"/>
        <v>0</v>
      </c>
      <c r="S231" s="129">
        <f t="shared" si="416"/>
        <v>0</v>
      </c>
      <c r="T231"/>
      <c r="U231"/>
      <c r="V231"/>
      <c r="W231"/>
      <c r="X231"/>
      <c r="Y231"/>
      <c r="Z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row>
    <row r="232" spans="1:120" s="11" customFormat="1" ht="35.549999999999997" customHeight="1" x14ac:dyDescent="0.3">
      <c r="A232" s="146">
        <f>'Cout annuel'!A256</f>
        <v>138971</v>
      </c>
      <c r="B232" s="146" t="str">
        <f>'Cout annuel'!B256</f>
        <v>Etat</v>
      </c>
      <c r="C232" s="146" t="str">
        <f>'Cout annuel'!C256</f>
        <v>Services PJ</v>
      </c>
      <c r="D232" s="146" t="str">
        <f>'Cout annuel'!D256</f>
        <v>114/116, avenue du Maine</v>
      </c>
      <c r="E232" s="146">
        <f>'Cout annuel'!E256</f>
        <v>75014</v>
      </c>
      <c r="F232" s="146" t="str">
        <f>'Cout annuel'!F256</f>
        <v>Paris</v>
      </c>
      <c r="G232" s="146">
        <f>'Cout annuel'!G256</f>
        <v>0</v>
      </c>
      <c r="H232" s="146">
        <f>'Cout annuel'!H256</f>
        <v>0</v>
      </c>
      <c r="I232" s="198"/>
      <c r="J232" s="48" t="str">
        <f>'Cout annuel'!J256</f>
        <v>138971-HOTEL DE POLICE DU 14EME-75014-Paris</v>
      </c>
      <c r="K232" s="55">
        <f>'Cout annuel'!K256</f>
        <v>3</v>
      </c>
      <c r="L232" s="59">
        <f>'Cout annuel'!L256</f>
        <v>0</v>
      </c>
      <c r="M232" s="126">
        <f t="shared" ref="M232:O232" si="417">L232</f>
        <v>0</v>
      </c>
      <c r="N232" s="126">
        <f t="shared" si="417"/>
        <v>0</v>
      </c>
      <c r="O232" s="60">
        <f t="shared" si="417"/>
        <v>0</v>
      </c>
      <c r="P232" s="59">
        <f>'Cout annuel'!M256</f>
        <v>0</v>
      </c>
      <c r="Q232" s="126">
        <f t="shared" ref="Q232:S232" si="418">P232</f>
        <v>0</v>
      </c>
      <c r="R232" s="126">
        <f t="shared" si="418"/>
        <v>0</v>
      </c>
      <c r="S232" s="129">
        <f t="shared" si="418"/>
        <v>0</v>
      </c>
      <c r="T232"/>
      <c r="U232"/>
      <c r="V232"/>
      <c r="W232"/>
      <c r="X232"/>
      <c r="Y232"/>
      <c r="Z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row>
    <row r="233" spans="1:120" s="11" customFormat="1" ht="35.549999999999997" customHeight="1" x14ac:dyDescent="0.3">
      <c r="A233" s="146">
        <f>'Cout annuel'!A257</f>
        <v>138972</v>
      </c>
      <c r="B233" s="146" t="str">
        <f>'Cout annuel'!B257</f>
        <v>Etat</v>
      </c>
      <c r="C233" s="146" t="str">
        <f>'Cout annuel'!C257</f>
        <v>Services PN
DSPAP / DIPN / RAID</v>
      </c>
      <c r="D233" s="146" t="str">
        <f>'Cout annuel'!D257</f>
        <v>22/34, rue Balard</v>
      </c>
      <c r="E233" s="146">
        <f>'Cout annuel'!E257</f>
        <v>75015</v>
      </c>
      <c r="F233" s="146" t="str">
        <f>'Cout annuel'!F257</f>
        <v>Paris</v>
      </c>
      <c r="G233" s="146">
        <f>'Cout annuel'!G257</f>
        <v>0</v>
      </c>
      <c r="H233" s="146">
        <f>'Cout annuel'!H257</f>
        <v>0</v>
      </c>
      <c r="I233" s="198"/>
      <c r="J233" s="48" t="str">
        <f>'Cout annuel'!J257</f>
        <v>138972-BDEP JAVEL GRENELLE-75015-Paris</v>
      </c>
      <c r="K233" s="55">
        <f>'Cout annuel'!K257</f>
        <v>1</v>
      </c>
      <c r="L233" s="59">
        <f>'Cout annuel'!L257</f>
        <v>0</v>
      </c>
      <c r="M233" s="126">
        <f t="shared" ref="M233:O233" si="419">L233</f>
        <v>0</v>
      </c>
      <c r="N233" s="126">
        <f t="shared" si="419"/>
        <v>0</v>
      </c>
      <c r="O233" s="60">
        <f t="shared" si="419"/>
        <v>0</v>
      </c>
      <c r="P233" s="59">
        <f>'Cout annuel'!M257</f>
        <v>0</v>
      </c>
      <c r="Q233" s="126">
        <f t="shared" ref="Q233:S233" si="420">P233</f>
        <v>0</v>
      </c>
      <c r="R233" s="126">
        <f t="shared" si="420"/>
        <v>0</v>
      </c>
      <c r="S233" s="129">
        <f t="shared" si="420"/>
        <v>0</v>
      </c>
      <c r="T233"/>
      <c r="U233"/>
      <c r="V233"/>
      <c r="W233"/>
      <c r="X233"/>
      <c r="Y233"/>
      <c r="Z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row>
    <row r="234" spans="1:120" s="11" customFormat="1" ht="35.549999999999997" customHeight="1" x14ac:dyDescent="0.3">
      <c r="A234" s="146">
        <f>'Cout annuel'!A258</f>
        <v>138979</v>
      </c>
      <c r="B234" s="146" t="str">
        <f>'Cout annuel'!B258</f>
        <v>Etat</v>
      </c>
      <c r="C234" s="146" t="str">
        <f>'Cout annuel'!C258</f>
        <v>Directions PP</v>
      </c>
      <c r="D234" s="146" t="str">
        <f>'Cout annuel'!D258</f>
        <v>37, rue de Nantes</v>
      </c>
      <c r="E234" s="146">
        <f>'Cout annuel'!E258</f>
        <v>75019</v>
      </c>
      <c r="F234" s="146" t="str">
        <f>'Cout annuel'!F258</f>
        <v>Paris</v>
      </c>
      <c r="G234" s="146">
        <f>'Cout annuel'!G258</f>
        <v>0</v>
      </c>
      <c r="H234" s="146">
        <f>'Cout annuel'!H258</f>
        <v>0</v>
      </c>
      <c r="I234" s="198"/>
      <c r="J234" s="48" t="str">
        <f>'Cout annuel'!J258</f>
        <v>138979-BDEP PONT DE FLANDRE-75019-Paris</v>
      </c>
      <c r="K234" s="55">
        <f>'Cout annuel'!K258</f>
        <v>3</v>
      </c>
      <c r="L234" s="59">
        <f>'Cout annuel'!L258</f>
        <v>0</v>
      </c>
      <c r="M234" s="126">
        <f t="shared" ref="M234:O234" si="421">L234</f>
        <v>0</v>
      </c>
      <c r="N234" s="126">
        <f t="shared" si="421"/>
        <v>0</v>
      </c>
      <c r="O234" s="60">
        <f t="shared" si="421"/>
        <v>0</v>
      </c>
      <c r="P234" s="59">
        <f>'Cout annuel'!M258</f>
        <v>0</v>
      </c>
      <c r="Q234" s="126">
        <f t="shared" ref="Q234:S234" si="422">P234</f>
        <v>0</v>
      </c>
      <c r="R234" s="126">
        <f t="shared" si="422"/>
        <v>0</v>
      </c>
      <c r="S234" s="129">
        <f t="shared" si="422"/>
        <v>0</v>
      </c>
      <c r="T234"/>
      <c r="U234"/>
      <c r="V234"/>
      <c r="W234"/>
      <c r="X234"/>
      <c r="Y234"/>
      <c r="Z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row>
    <row r="235" spans="1:120" s="11" customFormat="1" ht="35.549999999999997" customHeight="1" x14ac:dyDescent="0.3">
      <c r="A235" s="146">
        <f>'Cout annuel'!A259</f>
        <v>139003</v>
      </c>
      <c r="B235" s="146" t="str">
        <f>'Cout annuel'!B259</f>
        <v>Etat</v>
      </c>
      <c r="C235" s="146" t="str">
        <f>'Cout annuel'!C259</f>
        <v>Services PN
DSPAP / DIPN / RAID</v>
      </c>
      <c r="D235" s="146" t="str">
        <f>'Cout annuel'!D259</f>
        <v>13, rue Séré Depoin</v>
      </c>
      <c r="E235" s="146">
        <f>'Cout annuel'!E259</f>
        <v>95300</v>
      </c>
      <c r="F235" s="146" t="str">
        <f>'Cout annuel'!F259</f>
        <v>Pontoise</v>
      </c>
      <c r="G235" s="146">
        <f>'Cout annuel'!G259</f>
        <v>0</v>
      </c>
      <c r="H235" s="146">
        <f>'Cout annuel'!H259</f>
        <v>0</v>
      </c>
      <c r="I235" s="198"/>
      <c r="J235" s="48" t="str">
        <f>'Cout annuel'!J259</f>
        <v>139003-BUREAU DE POLICE DE PONTOISE-95300-Pontoise</v>
      </c>
      <c r="K235" s="55">
        <f>'Cout annuel'!K259</f>
        <v>5</v>
      </c>
      <c r="L235" s="59">
        <f>'Cout annuel'!L259</f>
        <v>0</v>
      </c>
      <c r="M235" s="126">
        <f t="shared" ref="M235:O235" si="423">L235</f>
        <v>0</v>
      </c>
      <c r="N235" s="126">
        <f t="shared" si="423"/>
        <v>0</v>
      </c>
      <c r="O235" s="60">
        <f t="shared" si="423"/>
        <v>0</v>
      </c>
      <c r="P235" s="59">
        <f>'Cout annuel'!M259</f>
        <v>0</v>
      </c>
      <c r="Q235" s="126">
        <f t="shared" ref="Q235:S235" si="424">P235</f>
        <v>0</v>
      </c>
      <c r="R235" s="126">
        <f t="shared" si="424"/>
        <v>0</v>
      </c>
      <c r="S235" s="129">
        <f t="shared" si="424"/>
        <v>0</v>
      </c>
      <c r="T235"/>
      <c r="U235"/>
      <c r="V235"/>
      <c r="W235"/>
      <c r="X235"/>
      <c r="Y235"/>
      <c r="Z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row>
    <row r="236" spans="1:120" s="11" customFormat="1" ht="35.549999999999997" customHeight="1" x14ac:dyDescent="0.3">
      <c r="A236" s="146">
        <f>'Cout annuel'!A260</f>
        <v>139026</v>
      </c>
      <c r="B236" s="146" t="str">
        <f>'Cout annuel'!B260</f>
        <v>Etat</v>
      </c>
      <c r="C236" s="146" t="str">
        <f>'Cout annuel'!C260</f>
        <v>Services PN
DSPAP / DIPN / RAID</v>
      </c>
      <c r="D236" s="146" t="str">
        <f>'Cout annuel'!D260</f>
        <v>1/3, avenue Jean Fourgeaud</v>
      </c>
      <c r="E236" s="146">
        <f>'Cout annuel'!E260</f>
        <v>93420</v>
      </c>
      <c r="F236" s="146" t="str">
        <f>'Cout annuel'!F260</f>
        <v>Villepinte</v>
      </c>
      <c r="G236" s="146">
        <f>'Cout annuel'!G260</f>
        <v>0</v>
      </c>
      <c r="H236" s="146">
        <f>'Cout annuel'!H260</f>
        <v>0</v>
      </c>
      <c r="I236" s="198"/>
      <c r="J236" s="48" t="str">
        <f>'Cout annuel'!J260</f>
        <v>139026-COMMISSARIAT DE POLICE DE VILLEPINTE-93420-Villepinte</v>
      </c>
      <c r="K236" s="55">
        <f>'Cout annuel'!K260</f>
        <v>3</v>
      </c>
      <c r="L236" s="59">
        <f>'Cout annuel'!L260</f>
        <v>0</v>
      </c>
      <c r="M236" s="126">
        <f t="shared" ref="M236:O236" si="425">L236</f>
        <v>0</v>
      </c>
      <c r="N236" s="126">
        <f t="shared" si="425"/>
        <v>0</v>
      </c>
      <c r="O236" s="60">
        <f t="shared" si="425"/>
        <v>0</v>
      </c>
      <c r="P236" s="59">
        <f>'Cout annuel'!M260</f>
        <v>0</v>
      </c>
      <c r="Q236" s="126">
        <f t="shared" ref="Q236:S236" si="426">P236</f>
        <v>0</v>
      </c>
      <c r="R236" s="126">
        <f t="shared" si="426"/>
        <v>0</v>
      </c>
      <c r="S236" s="129">
        <f t="shared" si="426"/>
        <v>0</v>
      </c>
      <c r="T236"/>
      <c r="U236"/>
      <c r="V236"/>
      <c r="W236"/>
      <c r="X236"/>
      <c r="Y236"/>
      <c r="Z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row>
    <row r="237" spans="1:120" s="11" customFormat="1" ht="35.549999999999997" customHeight="1" x14ac:dyDescent="0.3">
      <c r="A237" s="146">
        <f>'Cout annuel'!A261</f>
        <v>139029</v>
      </c>
      <c r="B237" s="146" t="str">
        <f>'Cout annuel'!B261</f>
        <v>Etat</v>
      </c>
      <c r="C237" s="146" t="str">
        <f>'Cout annuel'!C261</f>
        <v>Services PN
DSPAP / DIPN / RAID</v>
      </c>
      <c r="D237" s="146" t="str">
        <f>'Cout annuel'!D261</f>
        <v>26, rue de Conflans</v>
      </c>
      <c r="E237" s="146">
        <f>'Cout annuel'!E261</f>
        <v>94220</v>
      </c>
      <c r="F237" s="146" t="str">
        <f>'Cout annuel'!F261</f>
        <v>Charenton-le-Pont</v>
      </c>
      <c r="G237" s="146">
        <f>'Cout annuel'!G261</f>
        <v>0</v>
      </c>
      <c r="H237" s="146">
        <f>'Cout annuel'!H261</f>
        <v>0</v>
      </c>
      <c r="I237" s="198"/>
      <c r="J237" s="48" t="str">
        <f>'Cout annuel'!J261</f>
        <v>139029-COMMISSARIAT DE POLICE DE CHARENTON-94220-Charenton-le-Pont</v>
      </c>
      <c r="K237" s="55">
        <f>'Cout annuel'!K261</f>
        <v>1</v>
      </c>
      <c r="L237" s="59">
        <f>'Cout annuel'!L261</f>
        <v>0</v>
      </c>
      <c r="M237" s="126">
        <f t="shared" ref="M237:O237" si="427">L237</f>
        <v>0</v>
      </c>
      <c r="N237" s="126">
        <f t="shared" si="427"/>
        <v>0</v>
      </c>
      <c r="O237" s="60">
        <f t="shared" si="427"/>
        <v>0</v>
      </c>
      <c r="P237" s="59">
        <f>'Cout annuel'!M261</f>
        <v>0</v>
      </c>
      <c r="Q237" s="126">
        <f t="shared" ref="Q237:S237" si="428">P237</f>
        <v>0</v>
      </c>
      <c r="R237" s="126">
        <f t="shared" si="428"/>
        <v>0</v>
      </c>
      <c r="S237" s="129">
        <f t="shared" si="428"/>
        <v>0</v>
      </c>
      <c r="T237"/>
      <c r="U237"/>
      <c r="V237"/>
      <c r="W237"/>
      <c r="X237"/>
      <c r="Y237"/>
      <c r="Z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row>
    <row r="238" spans="1:120" s="11" customFormat="1" ht="35.549999999999997" customHeight="1" x14ac:dyDescent="0.3">
      <c r="A238" s="146">
        <f>'Cout annuel'!A262</f>
        <v>139035</v>
      </c>
      <c r="B238" s="146" t="str">
        <f>'Cout annuel'!B262</f>
        <v>Etat</v>
      </c>
      <c r="C238" s="146" t="str">
        <f>'Cout annuel'!C262</f>
        <v>Services PN
DSPAP / DIPN / RAID</v>
      </c>
      <c r="D238" s="146" t="str">
        <f>'Cout annuel'!D262</f>
        <v>26/28, rue Louis Blanc</v>
      </c>
      <c r="E238" s="146">
        <f>'Cout annuel'!E262</f>
        <v>75010</v>
      </c>
      <c r="F238" s="146" t="str">
        <f>'Cout annuel'!F262</f>
        <v>Paris</v>
      </c>
      <c r="G238" s="146">
        <f>'Cout annuel'!G262</f>
        <v>0</v>
      </c>
      <c r="H238" s="146">
        <f>'Cout annuel'!H262</f>
        <v>0</v>
      </c>
      <c r="I238" s="198"/>
      <c r="J238" s="48" t="str">
        <f>'Cout annuel'!J262</f>
        <v>139035-COMMISSARIAT CENTRAL DU 10EME ARRD-75010-Paris</v>
      </c>
      <c r="K238" s="55">
        <f>'Cout annuel'!K262</f>
        <v>2</v>
      </c>
      <c r="L238" s="59">
        <f>'Cout annuel'!L262</f>
        <v>0</v>
      </c>
      <c r="M238" s="126">
        <f t="shared" ref="M238:O238" si="429">L238</f>
        <v>0</v>
      </c>
      <c r="N238" s="126">
        <f t="shared" si="429"/>
        <v>0</v>
      </c>
      <c r="O238" s="60">
        <f t="shared" si="429"/>
        <v>0</v>
      </c>
      <c r="P238" s="59">
        <f>'Cout annuel'!M262</f>
        <v>0</v>
      </c>
      <c r="Q238" s="126">
        <f t="shared" ref="Q238:S238" si="430">P238</f>
        <v>0</v>
      </c>
      <c r="R238" s="126">
        <f t="shared" si="430"/>
        <v>0</v>
      </c>
      <c r="S238" s="129">
        <f t="shared" si="430"/>
        <v>0</v>
      </c>
      <c r="T238"/>
      <c r="U238"/>
      <c r="V238"/>
      <c r="W238"/>
      <c r="X238"/>
      <c r="Y238"/>
      <c r="Z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row>
    <row r="239" spans="1:120" s="11" customFormat="1" ht="35.549999999999997" customHeight="1" x14ac:dyDescent="0.3">
      <c r="A239" s="146">
        <f>'Cout annuel'!A263</f>
        <v>139035</v>
      </c>
      <c r="B239" s="146" t="str">
        <f>'Cout annuel'!B263</f>
        <v>Etat</v>
      </c>
      <c r="C239" s="146" t="str">
        <f>'Cout annuel'!C263</f>
        <v>Services PJ</v>
      </c>
      <c r="D239" s="146" t="str">
        <f>'Cout annuel'!D263</f>
        <v>26/28, rue Louis Blanc</v>
      </c>
      <c r="E239" s="146">
        <f>'Cout annuel'!E263</f>
        <v>75010</v>
      </c>
      <c r="F239" s="146" t="str">
        <f>'Cout annuel'!F263</f>
        <v>Paris</v>
      </c>
      <c r="G239" s="146">
        <f>'Cout annuel'!G263</f>
        <v>0</v>
      </c>
      <c r="H239" s="146">
        <f>'Cout annuel'!H263</f>
        <v>0</v>
      </c>
      <c r="I239" s="198"/>
      <c r="J239" s="48" t="str">
        <f>'Cout annuel'!J263</f>
        <v>139035-COMMISSARIAT CENTRAL DU 10EME ARRD-75010-Paris</v>
      </c>
      <c r="K239" s="55">
        <f>'Cout annuel'!K263</f>
        <v>2</v>
      </c>
      <c r="L239" s="59">
        <f>'Cout annuel'!L263</f>
        <v>0</v>
      </c>
      <c r="M239" s="126">
        <f t="shared" ref="M239:O239" si="431">L239</f>
        <v>0</v>
      </c>
      <c r="N239" s="126">
        <f t="shared" si="431"/>
        <v>0</v>
      </c>
      <c r="O239" s="60">
        <f t="shared" si="431"/>
        <v>0</v>
      </c>
      <c r="P239" s="59">
        <f>'Cout annuel'!M263</f>
        <v>0</v>
      </c>
      <c r="Q239" s="126">
        <f t="shared" ref="Q239:S239" si="432">P239</f>
        <v>0</v>
      </c>
      <c r="R239" s="126">
        <f t="shared" si="432"/>
        <v>0</v>
      </c>
      <c r="S239" s="129">
        <f t="shared" si="432"/>
        <v>0</v>
      </c>
      <c r="T239"/>
      <c r="U239"/>
      <c r="V239"/>
      <c r="W239"/>
      <c r="X239"/>
      <c r="Y239"/>
      <c r="Z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row>
    <row r="240" spans="1:120" s="11" customFormat="1" ht="35.549999999999997" customHeight="1" x14ac:dyDescent="0.3">
      <c r="A240" s="146">
        <f>'Cout annuel'!A264</f>
        <v>139036</v>
      </c>
      <c r="B240" s="146" t="str">
        <f>'Cout annuel'!B264</f>
        <v>Etat</v>
      </c>
      <c r="C240" s="146" t="str">
        <f>'Cout annuel'!C264</f>
        <v>Services PN
DSPAP / DIPN / RAID</v>
      </c>
      <c r="D240" s="146" t="str">
        <f>'Cout annuel'!D264</f>
        <v>9, avenue Léon Gourdault</v>
      </c>
      <c r="E240" s="146">
        <f>'Cout annuel'!E264</f>
        <v>94600</v>
      </c>
      <c r="F240" s="146" t="str">
        <f>'Cout annuel'!F264</f>
        <v>Choisy-le-Roi</v>
      </c>
      <c r="G240" s="146">
        <f>'Cout annuel'!G264</f>
        <v>0</v>
      </c>
      <c r="H240" s="146">
        <f>'Cout annuel'!H264</f>
        <v>0</v>
      </c>
      <c r="I240" s="198"/>
      <c r="J240" s="48" t="str">
        <f>'Cout annuel'!J264</f>
        <v>139036-COMMISSARIAT DE POLICE DE CHOISY-LE-ROI-94600-Choisy-le-Roi</v>
      </c>
      <c r="K240" s="55">
        <f>'Cout annuel'!K264</f>
        <v>6</v>
      </c>
      <c r="L240" s="59">
        <f>'Cout annuel'!L264</f>
        <v>0</v>
      </c>
      <c r="M240" s="126">
        <f t="shared" ref="M240:O240" si="433">L240</f>
        <v>0</v>
      </c>
      <c r="N240" s="126">
        <f t="shared" si="433"/>
        <v>0</v>
      </c>
      <c r="O240" s="60">
        <f t="shared" si="433"/>
        <v>0</v>
      </c>
      <c r="P240" s="59">
        <f>'Cout annuel'!M264</f>
        <v>0</v>
      </c>
      <c r="Q240" s="126">
        <f t="shared" ref="Q240:S240" si="434">P240</f>
        <v>0</v>
      </c>
      <c r="R240" s="126">
        <f t="shared" si="434"/>
        <v>0</v>
      </c>
      <c r="S240" s="129">
        <f t="shared" si="434"/>
        <v>0</v>
      </c>
      <c r="T240"/>
      <c r="U240"/>
      <c r="V240"/>
      <c r="W240"/>
      <c r="X240"/>
      <c r="Y240"/>
      <c r="Z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row>
    <row r="241" spans="1:120" s="11" customFormat="1" ht="35.549999999999997" customHeight="1" x14ac:dyDescent="0.3">
      <c r="A241" s="146">
        <f>'Cout annuel'!A265</f>
        <v>139047</v>
      </c>
      <c r="B241" s="146" t="str">
        <f>'Cout annuel'!B265</f>
        <v>Etat</v>
      </c>
      <c r="C241" s="146" t="str">
        <f>'Cout annuel'!C265</f>
        <v>Services PN
DSPAP / DIPN / RAID</v>
      </c>
      <c r="D241" s="146" t="str">
        <f>'Cout annuel'!D265</f>
        <v>45, rue de Chabrol</v>
      </c>
      <c r="E241" s="146">
        <f>'Cout annuel'!E265</f>
        <v>75010</v>
      </c>
      <c r="F241" s="146" t="str">
        <f>'Cout annuel'!F265</f>
        <v>Paris</v>
      </c>
      <c r="G241" s="146">
        <f>'Cout annuel'!G265</f>
        <v>0</v>
      </c>
      <c r="H241" s="146">
        <f>'Cout annuel'!H265</f>
        <v>0</v>
      </c>
      <c r="I241" s="198"/>
      <c r="J241" s="48" t="str">
        <f>'Cout annuel'!J265</f>
        <v>139047-BDEP PORTE SAINT DENIS-75010-Paris</v>
      </c>
      <c r="K241" s="55">
        <f>'Cout annuel'!K265</f>
        <v>2</v>
      </c>
      <c r="L241" s="59">
        <f>'Cout annuel'!L265</f>
        <v>0</v>
      </c>
      <c r="M241" s="126">
        <f t="shared" ref="M241:O241" si="435">L241</f>
        <v>0</v>
      </c>
      <c r="N241" s="126">
        <f t="shared" si="435"/>
        <v>0</v>
      </c>
      <c r="O241" s="60">
        <f t="shared" si="435"/>
        <v>0</v>
      </c>
      <c r="P241" s="59">
        <f>'Cout annuel'!M265</f>
        <v>0</v>
      </c>
      <c r="Q241" s="126">
        <f t="shared" ref="Q241:S241" si="436">P241</f>
        <v>0</v>
      </c>
      <c r="R241" s="126">
        <f t="shared" si="436"/>
        <v>0</v>
      </c>
      <c r="S241" s="129">
        <f t="shared" si="436"/>
        <v>0</v>
      </c>
      <c r="T241"/>
      <c r="U241"/>
      <c r="V241"/>
      <c r="W241"/>
      <c r="X241"/>
      <c r="Y241"/>
      <c r="Z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row>
    <row r="242" spans="1:120" s="11" customFormat="1" ht="35.549999999999997" customHeight="1" x14ac:dyDescent="0.3">
      <c r="A242" s="146">
        <f>'Cout annuel'!A266</f>
        <v>139163</v>
      </c>
      <c r="B242" s="146" t="str">
        <f>'Cout annuel'!B266</f>
        <v>Etat</v>
      </c>
      <c r="C242" s="146" t="str">
        <f>'Cout annuel'!C266</f>
        <v>Services PN
DSPAP / DIPN / RAID</v>
      </c>
      <c r="D242" s="146" t="str">
        <f>'Cout annuel'!D266</f>
        <v>95, avenue Aristide Briand</v>
      </c>
      <c r="E242" s="146">
        <f>'Cout annuel'!E266</f>
        <v>93190</v>
      </c>
      <c r="F242" s="146" t="str">
        <f>'Cout annuel'!F266</f>
        <v>Livry-Gargan</v>
      </c>
      <c r="G242" s="146">
        <f>'Cout annuel'!G266</f>
        <v>0</v>
      </c>
      <c r="H242" s="146">
        <f>'Cout annuel'!H266</f>
        <v>0</v>
      </c>
      <c r="I242" s="198"/>
      <c r="J242" s="48" t="str">
        <f>'Cout annuel'!J266</f>
        <v>139163-COMMISSARIAT DE POLICE DE LIVRY-GARGAN-93190-Livry-Gargan</v>
      </c>
      <c r="K242" s="55">
        <f>'Cout annuel'!K266</f>
        <v>5</v>
      </c>
      <c r="L242" s="59">
        <f>'Cout annuel'!L266</f>
        <v>0</v>
      </c>
      <c r="M242" s="126">
        <f t="shared" ref="M242:O242" si="437">L242</f>
        <v>0</v>
      </c>
      <c r="N242" s="126">
        <f t="shared" si="437"/>
        <v>0</v>
      </c>
      <c r="O242" s="60">
        <f t="shared" si="437"/>
        <v>0</v>
      </c>
      <c r="P242" s="59">
        <f>'Cout annuel'!M266</f>
        <v>0</v>
      </c>
      <c r="Q242" s="126">
        <f t="shared" ref="Q242:S242" si="438">P242</f>
        <v>0</v>
      </c>
      <c r="R242" s="126">
        <f t="shared" si="438"/>
        <v>0</v>
      </c>
      <c r="S242" s="129">
        <f t="shared" si="438"/>
        <v>0</v>
      </c>
      <c r="T242"/>
      <c r="U242"/>
      <c r="V242"/>
      <c r="W242"/>
      <c r="X242"/>
      <c r="Y242"/>
      <c r="Z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row>
    <row r="243" spans="1:120" s="11" customFormat="1" ht="35.549999999999997" customHeight="1" x14ac:dyDescent="0.3">
      <c r="A243" s="146">
        <f>'Cout annuel'!A267</f>
        <v>140465</v>
      </c>
      <c r="B243" s="146" t="str">
        <f>'Cout annuel'!B267</f>
        <v>Etat</v>
      </c>
      <c r="C243" s="146" t="str">
        <f>'Cout annuel'!C267</f>
        <v>Services PN
DSPAP / DIPN / RAID</v>
      </c>
      <c r="D243" s="146" t="str">
        <f>'Cout annuel'!D267</f>
        <v>44/46, avenue du Président Salvador Allende</v>
      </c>
      <c r="E243" s="146">
        <f>'Cout annuel'!E267</f>
        <v>77100</v>
      </c>
      <c r="F243" s="146" t="str">
        <f>'Cout annuel'!F267</f>
        <v>Meaux</v>
      </c>
      <c r="G243" s="146">
        <f>'Cout annuel'!G267</f>
        <v>0</v>
      </c>
      <c r="H243" s="146">
        <f>'Cout annuel'!H267</f>
        <v>0</v>
      </c>
      <c r="I243" s="198"/>
      <c r="J243" s="48" t="str">
        <f>'Cout annuel'!J267</f>
        <v>140465-HOTEL DE POLICE DE MEAUX-77100-Meaux</v>
      </c>
      <c r="K243" s="55">
        <f>'Cout annuel'!K267</f>
        <v>3</v>
      </c>
      <c r="L243" s="59">
        <f>'Cout annuel'!L267</f>
        <v>0</v>
      </c>
      <c r="M243" s="126">
        <f t="shared" ref="M243:O243" si="439">L243</f>
        <v>0</v>
      </c>
      <c r="N243" s="126">
        <f t="shared" si="439"/>
        <v>0</v>
      </c>
      <c r="O243" s="60">
        <f t="shared" si="439"/>
        <v>0</v>
      </c>
      <c r="P243" s="59">
        <f>'Cout annuel'!M267</f>
        <v>0</v>
      </c>
      <c r="Q243" s="126">
        <f t="shared" ref="Q243:S243" si="440">P243</f>
        <v>0</v>
      </c>
      <c r="R243" s="126">
        <f t="shared" si="440"/>
        <v>0</v>
      </c>
      <c r="S243" s="129">
        <f t="shared" si="440"/>
        <v>0</v>
      </c>
      <c r="T243"/>
      <c r="U243"/>
      <c r="V243"/>
      <c r="W243"/>
      <c r="X243"/>
      <c r="Y243"/>
      <c r="Z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row>
    <row r="244" spans="1:120" s="11" customFormat="1" ht="35.549999999999997" customHeight="1" x14ac:dyDescent="0.3">
      <c r="A244" s="146">
        <f>'Cout annuel'!A268</f>
        <v>140465</v>
      </c>
      <c r="B244" s="146" t="str">
        <f>'Cout annuel'!B268</f>
        <v>Etat</v>
      </c>
      <c r="C244" s="146" t="str">
        <f>'Cout annuel'!C268</f>
        <v>Services PJ</v>
      </c>
      <c r="D244" s="146" t="str">
        <f>'Cout annuel'!D268</f>
        <v>44/46, avenue du Président Salvador Allende</v>
      </c>
      <c r="E244" s="146">
        <f>'Cout annuel'!E268</f>
        <v>77100</v>
      </c>
      <c r="F244" s="146" t="str">
        <f>'Cout annuel'!F268</f>
        <v>Meaux</v>
      </c>
      <c r="G244" s="146">
        <f>'Cout annuel'!G268</f>
        <v>0</v>
      </c>
      <c r="H244" s="146">
        <f>'Cout annuel'!H268</f>
        <v>0</v>
      </c>
      <c r="I244" s="198"/>
      <c r="J244" s="48" t="str">
        <f>'Cout annuel'!J268</f>
        <v>140465-HOTEL DE POLICE DE MEAUX-77100-Meaux</v>
      </c>
      <c r="K244" s="55">
        <f>'Cout annuel'!K268</f>
        <v>1</v>
      </c>
      <c r="L244" s="59">
        <f>'Cout annuel'!L268</f>
        <v>0</v>
      </c>
      <c r="M244" s="126">
        <f t="shared" ref="M244:O244" si="441">L244</f>
        <v>0</v>
      </c>
      <c r="N244" s="126">
        <f t="shared" si="441"/>
        <v>0</v>
      </c>
      <c r="O244" s="60">
        <f t="shared" si="441"/>
        <v>0</v>
      </c>
      <c r="P244" s="59">
        <f>'Cout annuel'!M268</f>
        <v>0</v>
      </c>
      <c r="Q244" s="126">
        <f t="shared" ref="Q244:S244" si="442">P244</f>
        <v>0</v>
      </c>
      <c r="R244" s="126">
        <f t="shared" si="442"/>
        <v>0</v>
      </c>
      <c r="S244" s="129">
        <f t="shared" si="442"/>
        <v>0</v>
      </c>
      <c r="T244"/>
      <c r="U244"/>
      <c r="V244"/>
      <c r="W244"/>
      <c r="X244"/>
      <c r="Y244"/>
      <c r="Z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row>
    <row r="245" spans="1:120" s="11" customFormat="1" ht="35.549999999999997" customHeight="1" x14ac:dyDescent="0.3">
      <c r="A245" s="146">
        <f>'Cout annuel'!A269</f>
        <v>140952</v>
      </c>
      <c r="B245" s="146" t="str">
        <f>'Cout annuel'!B269</f>
        <v>Etat</v>
      </c>
      <c r="C245" s="146" t="str">
        <f>'Cout annuel'!C269</f>
        <v>Services PN
DSPAP / DIPN / RAID</v>
      </c>
      <c r="D245" s="146" t="str">
        <f>'Cout annuel'!D269</f>
        <v>1, rue Gaston Defferre</v>
      </c>
      <c r="E245" s="146">
        <f>'Cout annuel'!E269</f>
        <v>93140</v>
      </c>
      <c r="F245" s="146" t="str">
        <f>'Cout annuel'!F269</f>
        <v>Bondy</v>
      </c>
      <c r="G245" s="146">
        <f>'Cout annuel'!G269</f>
        <v>0</v>
      </c>
      <c r="H245" s="146">
        <f>'Cout annuel'!H269</f>
        <v>0</v>
      </c>
      <c r="I245" s="198"/>
      <c r="J245" s="48" t="str">
        <f>'Cout annuel'!J269</f>
        <v>140952-COMMISSARIAT DE CIRCONSCRIPTION DE BONDY-93140-Bondy</v>
      </c>
      <c r="K245" s="55">
        <f>'Cout annuel'!K269</f>
        <v>1</v>
      </c>
      <c r="L245" s="59">
        <f>'Cout annuel'!L269</f>
        <v>0</v>
      </c>
      <c r="M245" s="126">
        <f t="shared" ref="M245:O245" si="443">L245</f>
        <v>0</v>
      </c>
      <c r="N245" s="126">
        <f t="shared" si="443"/>
        <v>0</v>
      </c>
      <c r="O245" s="60">
        <f t="shared" si="443"/>
        <v>0</v>
      </c>
      <c r="P245" s="59">
        <f>'Cout annuel'!M269</f>
        <v>0</v>
      </c>
      <c r="Q245" s="126">
        <f t="shared" ref="Q245:S245" si="444">P245</f>
        <v>0</v>
      </c>
      <c r="R245" s="126">
        <f t="shared" si="444"/>
        <v>0</v>
      </c>
      <c r="S245" s="129">
        <f t="shared" si="444"/>
        <v>0</v>
      </c>
      <c r="T245"/>
      <c r="U245"/>
      <c r="V245"/>
      <c r="W245"/>
      <c r="X245"/>
      <c r="Y245"/>
      <c r="Z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row>
    <row r="246" spans="1:120" s="11" customFormat="1" ht="35.549999999999997" customHeight="1" x14ac:dyDescent="0.3">
      <c r="A246" s="146">
        <f>'Cout annuel'!A270</f>
        <v>140984</v>
      </c>
      <c r="B246" s="146" t="str">
        <f>'Cout annuel'!B270</f>
        <v>Etat</v>
      </c>
      <c r="C246" s="146" t="str">
        <f>'Cout annuel'!C270</f>
        <v>Services PN
DSPAP / DIPN / RAID</v>
      </c>
      <c r="D246" s="146" t="str">
        <f>'Cout annuel'!D270</f>
        <v>34, boulevard du Maréchal Foch</v>
      </c>
      <c r="E246" s="146">
        <f>'Cout annuel'!E270</f>
        <v>93330</v>
      </c>
      <c r="F246" s="146" t="str">
        <f>'Cout annuel'!F270</f>
        <v>Neuilly-sur-Marne</v>
      </c>
      <c r="G246" s="146">
        <f>'Cout annuel'!G270</f>
        <v>0</v>
      </c>
      <c r="H246" s="146">
        <f>'Cout annuel'!H270</f>
        <v>0</v>
      </c>
      <c r="I246" s="198"/>
      <c r="J246" s="48" t="str">
        <f>'Cout annuel'!J270</f>
        <v>140984-COMMISSARIAT DE POLICE DE NEUILLY-SUR-MARNE-93330-Neuilly-sur-Marne</v>
      </c>
      <c r="K246" s="55">
        <f>'Cout annuel'!K270</f>
        <v>3</v>
      </c>
      <c r="L246" s="59">
        <f>'Cout annuel'!L270</f>
        <v>0</v>
      </c>
      <c r="M246" s="126">
        <f t="shared" ref="M246:O246" si="445">L246</f>
        <v>0</v>
      </c>
      <c r="N246" s="126">
        <f t="shared" si="445"/>
        <v>0</v>
      </c>
      <c r="O246" s="60">
        <f t="shared" si="445"/>
        <v>0</v>
      </c>
      <c r="P246" s="59">
        <f>'Cout annuel'!M270</f>
        <v>0</v>
      </c>
      <c r="Q246" s="126">
        <f t="shared" ref="Q246:S246" si="446">P246</f>
        <v>0</v>
      </c>
      <c r="R246" s="126">
        <f t="shared" si="446"/>
        <v>0</v>
      </c>
      <c r="S246" s="129">
        <f t="shared" si="446"/>
        <v>0</v>
      </c>
      <c r="T246"/>
      <c r="U246"/>
      <c r="V246"/>
      <c r="W246"/>
      <c r="X246"/>
      <c r="Y246"/>
      <c r="Z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row>
    <row r="247" spans="1:120" s="11" customFormat="1" ht="35.549999999999997" customHeight="1" x14ac:dyDescent="0.3">
      <c r="A247" s="146">
        <f>'Cout annuel'!A271</f>
        <v>143521</v>
      </c>
      <c r="B247" s="146" t="str">
        <f>'Cout annuel'!B271</f>
        <v>Etat</v>
      </c>
      <c r="C247" s="146" t="str">
        <f>'Cout annuel'!C271</f>
        <v>Services PP</v>
      </c>
      <c r="D247" s="146" t="str">
        <f>'Cout annuel'!D271</f>
        <v>52, rue Crozatier</v>
      </c>
      <c r="E247" s="146">
        <f>'Cout annuel'!E271</f>
        <v>75012</v>
      </c>
      <c r="F247" s="146" t="str">
        <f>'Cout annuel'!F271</f>
        <v>Paris</v>
      </c>
      <c r="G247" s="146">
        <f>'Cout annuel'!G271</f>
        <v>0</v>
      </c>
      <c r="H247" s="146">
        <f>'Cout annuel'!H271</f>
        <v>0</v>
      </c>
      <c r="I247" s="198"/>
      <c r="J247" s="48" t="str">
        <f>'Cout annuel'!J271</f>
        <v>143521-CROZATIER-75012-Paris</v>
      </c>
      <c r="K247" s="55">
        <f>'Cout annuel'!K271</f>
        <v>1</v>
      </c>
      <c r="L247" s="59">
        <f>'Cout annuel'!L271</f>
        <v>0</v>
      </c>
      <c r="M247" s="126">
        <f t="shared" ref="M247:O247" si="447">L247</f>
        <v>0</v>
      </c>
      <c r="N247" s="126">
        <f t="shared" si="447"/>
        <v>0</v>
      </c>
      <c r="O247" s="60">
        <f t="shared" si="447"/>
        <v>0</v>
      </c>
      <c r="P247" s="59">
        <f>'Cout annuel'!M271</f>
        <v>0</v>
      </c>
      <c r="Q247" s="126">
        <f t="shared" ref="Q247:S247" si="448">P247</f>
        <v>0</v>
      </c>
      <c r="R247" s="126">
        <f t="shared" si="448"/>
        <v>0</v>
      </c>
      <c r="S247" s="129">
        <f t="shared" si="448"/>
        <v>0</v>
      </c>
      <c r="T247"/>
      <c r="U247"/>
      <c r="V247"/>
      <c r="W247"/>
      <c r="X247"/>
      <c r="Y247"/>
      <c r="Z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row>
    <row r="248" spans="1:120" s="11" customFormat="1" ht="35.549999999999997" customHeight="1" x14ac:dyDescent="0.3">
      <c r="A248" s="146">
        <f>'Cout annuel'!A272</f>
        <v>143529</v>
      </c>
      <c r="B248" s="146" t="str">
        <f>'Cout annuel'!B272</f>
        <v>Etat</v>
      </c>
      <c r="C248" s="146" t="str">
        <f>'Cout annuel'!C272</f>
        <v>Directions PP</v>
      </c>
      <c r="D248" s="146" t="str">
        <f>'Cout annuel'!D272</f>
        <v>2, place de la Fontaine aux Lions</v>
      </c>
      <c r="E248" s="146">
        <f>'Cout annuel'!E272</f>
        <v>75019</v>
      </c>
      <c r="F248" s="146" t="str">
        <f>'Cout annuel'!F272</f>
        <v>Paris</v>
      </c>
      <c r="G248" s="146">
        <f>'Cout annuel'!G272</f>
        <v>0</v>
      </c>
      <c r="H248" s="146">
        <f>'Cout annuel'!H272</f>
        <v>0</v>
      </c>
      <c r="I248" s="198"/>
      <c r="J248" s="48" t="str">
        <f>'Cout annuel'!J272</f>
        <v>143529-PARC ET GRANDE HALLE DE LA VILLETTE-75019-Paris</v>
      </c>
      <c r="K248" s="55">
        <f>'Cout annuel'!K272</f>
        <v>5</v>
      </c>
      <c r="L248" s="59">
        <f>'Cout annuel'!L272</f>
        <v>0</v>
      </c>
      <c r="M248" s="126">
        <f t="shared" ref="M248:O248" si="449">L248</f>
        <v>0</v>
      </c>
      <c r="N248" s="126">
        <f t="shared" si="449"/>
        <v>0</v>
      </c>
      <c r="O248" s="60">
        <f t="shared" si="449"/>
        <v>0</v>
      </c>
      <c r="P248" s="59">
        <f>'Cout annuel'!M272</f>
        <v>0</v>
      </c>
      <c r="Q248" s="126">
        <f t="shared" ref="Q248:S248" si="450">P248</f>
        <v>0</v>
      </c>
      <c r="R248" s="126">
        <f t="shared" si="450"/>
        <v>0</v>
      </c>
      <c r="S248" s="129">
        <f t="shared" si="450"/>
        <v>0</v>
      </c>
      <c r="T248"/>
      <c r="U248"/>
      <c r="V248"/>
      <c r="W248"/>
      <c r="X248"/>
      <c r="Y248"/>
      <c r="Z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row>
    <row r="249" spans="1:120" s="11" customFormat="1" ht="35.549999999999997" customHeight="1" x14ac:dyDescent="0.3">
      <c r="A249" s="146">
        <f>'Cout annuel'!A273</f>
        <v>143567</v>
      </c>
      <c r="B249" s="146" t="str">
        <f>'Cout annuel'!B273</f>
        <v>Etat</v>
      </c>
      <c r="C249" s="146" t="str">
        <f>'Cout annuel'!C273</f>
        <v>Services PJ</v>
      </c>
      <c r="D249" s="146" t="str">
        <f>'Cout annuel'!D273</f>
        <v>10, rue Erard - 163, rue de Charenton</v>
      </c>
      <c r="E249" s="146">
        <f>'Cout annuel'!E273</f>
        <v>75012</v>
      </c>
      <c r="F249" s="146" t="str">
        <f>'Cout annuel'!F273</f>
        <v>Paris</v>
      </c>
      <c r="G249" s="146">
        <f>'Cout annuel'!G273</f>
        <v>0</v>
      </c>
      <c r="H249" s="146">
        <f>'Cout annuel'!H273</f>
        <v>0</v>
      </c>
      <c r="I249" s="198"/>
      <c r="J249" s="48" t="str">
        <f>'Cout annuel'!J273</f>
        <v>143567-ILOT SAINT ELOI-75012-Paris</v>
      </c>
      <c r="K249" s="55">
        <f>'Cout annuel'!K273</f>
        <v>1</v>
      </c>
      <c r="L249" s="59">
        <f>'Cout annuel'!L273</f>
        <v>0</v>
      </c>
      <c r="M249" s="126">
        <f t="shared" ref="M249:O249" si="451">L249</f>
        <v>0</v>
      </c>
      <c r="N249" s="126">
        <f t="shared" si="451"/>
        <v>0</v>
      </c>
      <c r="O249" s="60">
        <f t="shared" si="451"/>
        <v>0</v>
      </c>
      <c r="P249" s="59">
        <f>'Cout annuel'!M273</f>
        <v>0</v>
      </c>
      <c r="Q249" s="126">
        <f t="shared" ref="Q249:S249" si="452">P249</f>
        <v>0</v>
      </c>
      <c r="R249" s="126">
        <f t="shared" si="452"/>
        <v>0</v>
      </c>
      <c r="S249" s="129">
        <f t="shared" si="452"/>
        <v>0</v>
      </c>
      <c r="T249"/>
      <c r="U249"/>
      <c r="V249"/>
      <c r="W249"/>
      <c r="X249"/>
      <c r="Y249"/>
      <c r="Z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row>
    <row r="250" spans="1:120" s="11" customFormat="1" ht="35.549999999999997" customHeight="1" x14ac:dyDescent="0.3">
      <c r="A250" s="146">
        <f>'Cout annuel'!A274</f>
        <v>143738</v>
      </c>
      <c r="B250" s="146" t="str">
        <f>'Cout annuel'!B274</f>
        <v>Etat</v>
      </c>
      <c r="C250" s="146" t="str">
        <f>'Cout annuel'!C274</f>
        <v>Services PN
DSPAP / DIPN / RAID</v>
      </c>
      <c r="D250" s="146" t="str">
        <f>'Cout annuel'!D274</f>
        <v>144, boulevard de l'Hôpital</v>
      </c>
      <c r="E250" s="146">
        <f>'Cout annuel'!E274</f>
        <v>75013</v>
      </c>
      <c r="F250" s="146" t="str">
        <f>'Cout annuel'!F274</f>
        <v>Paris</v>
      </c>
      <c r="G250" s="146">
        <f>'Cout annuel'!G274</f>
        <v>0</v>
      </c>
      <c r="H250" s="146">
        <f>'Cout annuel'!H274</f>
        <v>0</v>
      </c>
      <c r="I250" s="198"/>
      <c r="J250" s="48" t="str">
        <f>'Cout annuel'!J274</f>
        <v>143738-HOTEL DE POLICE DU 13EME-75013-Paris</v>
      </c>
      <c r="K250" s="55">
        <f>'Cout annuel'!K274</f>
        <v>2</v>
      </c>
      <c r="L250" s="59">
        <f>'Cout annuel'!L274</f>
        <v>0</v>
      </c>
      <c r="M250" s="126">
        <f t="shared" ref="M250:O250" si="453">L250</f>
        <v>0</v>
      </c>
      <c r="N250" s="126">
        <f t="shared" si="453"/>
        <v>0</v>
      </c>
      <c r="O250" s="60">
        <f t="shared" si="453"/>
        <v>0</v>
      </c>
      <c r="P250" s="59">
        <f>'Cout annuel'!M274</f>
        <v>0</v>
      </c>
      <c r="Q250" s="126">
        <f t="shared" ref="Q250:S250" si="454">P250</f>
        <v>0</v>
      </c>
      <c r="R250" s="126">
        <f t="shared" si="454"/>
        <v>0</v>
      </c>
      <c r="S250" s="129">
        <f t="shared" si="454"/>
        <v>0</v>
      </c>
      <c r="T250"/>
      <c r="U250"/>
      <c r="V250"/>
      <c r="W250"/>
      <c r="X250"/>
      <c r="Y250"/>
      <c r="Z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row>
    <row r="251" spans="1:120" s="11" customFormat="1" ht="35.549999999999997" customHeight="1" x14ac:dyDescent="0.3">
      <c r="A251" s="146">
        <f>'Cout annuel'!A275</f>
        <v>143738</v>
      </c>
      <c r="B251" s="146" t="str">
        <f>'Cout annuel'!B275</f>
        <v>Etat</v>
      </c>
      <c r="C251" s="146" t="str">
        <f>'Cout annuel'!C275</f>
        <v>Directions PP</v>
      </c>
      <c r="D251" s="146" t="str">
        <f>'Cout annuel'!D275</f>
        <v>144, boulevard de l'Hôpital</v>
      </c>
      <c r="E251" s="146">
        <f>'Cout annuel'!E275</f>
        <v>75013</v>
      </c>
      <c r="F251" s="146" t="str">
        <f>'Cout annuel'!F275</f>
        <v>Paris</v>
      </c>
      <c r="G251" s="146">
        <f>'Cout annuel'!G275</f>
        <v>0</v>
      </c>
      <c r="H251" s="146">
        <f>'Cout annuel'!H275</f>
        <v>0</v>
      </c>
      <c r="I251" s="198"/>
      <c r="J251" s="48" t="str">
        <f>'Cout annuel'!J275</f>
        <v>143738-HOTEL DE POLICE DU 13EME-75013-Paris</v>
      </c>
      <c r="K251" s="55">
        <f>'Cout annuel'!K275</f>
        <v>1</v>
      </c>
      <c r="L251" s="59">
        <f>'Cout annuel'!L275</f>
        <v>0</v>
      </c>
      <c r="M251" s="126">
        <f t="shared" ref="M251:O251" si="455">L251</f>
        <v>0</v>
      </c>
      <c r="N251" s="126">
        <f t="shared" si="455"/>
        <v>0</v>
      </c>
      <c r="O251" s="60">
        <f t="shared" si="455"/>
        <v>0</v>
      </c>
      <c r="P251" s="59">
        <f>'Cout annuel'!M275</f>
        <v>0</v>
      </c>
      <c r="Q251" s="126">
        <f t="shared" ref="Q251:S251" si="456">P251</f>
        <v>0</v>
      </c>
      <c r="R251" s="126">
        <f t="shared" si="456"/>
        <v>0</v>
      </c>
      <c r="S251" s="129">
        <f t="shared" si="456"/>
        <v>0</v>
      </c>
      <c r="T251"/>
      <c r="U251"/>
      <c r="V251"/>
      <c r="W251"/>
      <c r="X251"/>
      <c r="Y251"/>
      <c r="Z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row>
    <row r="252" spans="1:120" s="11" customFormat="1" ht="35.549999999999997" customHeight="1" x14ac:dyDescent="0.3">
      <c r="A252" s="146">
        <f>'Cout annuel'!A276</f>
        <v>143765</v>
      </c>
      <c r="B252" s="146" t="str">
        <f>'Cout annuel'!B276</f>
        <v>Etat</v>
      </c>
      <c r="C252" s="146" t="str">
        <f>'Cout annuel'!C276</f>
        <v>Services PN
DSPAP / DIPN / RAID</v>
      </c>
      <c r="D252" s="146" t="str">
        <f>'Cout annuel'!D276</f>
        <v>105, rue des Prés aux Bois</v>
      </c>
      <c r="E252" s="146">
        <f>'Cout annuel'!E276</f>
        <v>78220</v>
      </c>
      <c r="F252" s="146" t="str">
        <f>'Cout annuel'!F276</f>
        <v>Viroflay</v>
      </c>
      <c r="G252" s="146">
        <f>'Cout annuel'!G276</f>
        <v>0</v>
      </c>
      <c r="H252" s="146">
        <f>'Cout annuel'!H276</f>
        <v>0</v>
      </c>
      <c r="I252" s="198"/>
      <c r="J252" s="48" t="str">
        <f>'Cout annuel'!J276</f>
        <v>143765-DDSP 78 DE VIROFLAY-78220-Viroflay</v>
      </c>
      <c r="K252" s="55">
        <f>'Cout annuel'!K276</f>
        <v>2</v>
      </c>
      <c r="L252" s="59">
        <f>'Cout annuel'!L276</f>
        <v>0</v>
      </c>
      <c r="M252" s="126">
        <f t="shared" ref="M252:O252" si="457">L252</f>
        <v>0</v>
      </c>
      <c r="N252" s="126">
        <f t="shared" si="457"/>
        <v>0</v>
      </c>
      <c r="O252" s="60">
        <f t="shared" si="457"/>
        <v>0</v>
      </c>
      <c r="P252" s="59">
        <f>'Cout annuel'!M276</f>
        <v>0</v>
      </c>
      <c r="Q252" s="126">
        <f t="shared" ref="Q252:S252" si="458">P252</f>
        <v>0</v>
      </c>
      <c r="R252" s="126">
        <f t="shared" si="458"/>
        <v>0</v>
      </c>
      <c r="S252" s="129">
        <f t="shared" si="458"/>
        <v>0</v>
      </c>
      <c r="T252"/>
      <c r="U252"/>
      <c r="V252"/>
      <c r="W252"/>
      <c r="X252"/>
      <c r="Y252"/>
      <c r="Z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row>
    <row r="253" spans="1:120" s="11" customFormat="1" ht="35.549999999999997" customHeight="1" x14ac:dyDescent="0.3">
      <c r="A253" s="146">
        <f>'Cout annuel'!A277</f>
        <v>143920</v>
      </c>
      <c r="B253" s="146" t="str">
        <f>'Cout annuel'!B277</f>
        <v>Etat</v>
      </c>
      <c r="C253" s="146" t="str">
        <f>'Cout annuel'!C277</f>
        <v>Directions PP</v>
      </c>
      <c r="D253" s="146" t="str">
        <f>'Cout annuel'!D277</f>
        <v>4, rue Jules Breton</v>
      </c>
      <c r="E253" s="146">
        <f>'Cout annuel'!E277</f>
        <v>75013</v>
      </c>
      <c r="F253" s="146" t="str">
        <f>'Cout annuel'!F277</f>
        <v>Paris</v>
      </c>
      <c r="G253" s="146">
        <f>'Cout annuel'!G277</f>
        <v>0</v>
      </c>
      <c r="H253" s="146">
        <f>'Cout annuel'!H277</f>
        <v>0</v>
      </c>
      <c r="I253" s="198"/>
      <c r="J253" s="48" t="str">
        <f>'Cout annuel'!J277</f>
        <v>143920-SITE WALLONS-BRETON-HOPITAL-75013-Paris</v>
      </c>
      <c r="K253" s="55">
        <f>'Cout annuel'!K277</f>
        <v>8</v>
      </c>
      <c r="L253" s="59">
        <f>'Cout annuel'!L277</f>
        <v>0</v>
      </c>
      <c r="M253" s="126">
        <f t="shared" ref="M253:O253" si="459">L253</f>
        <v>0</v>
      </c>
      <c r="N253" s="126">
        <f t="shared" si="459"/>
        <v>0</v>
      </c>
      <c r="O253" s="60">
        <f t="shared" si="459"/>
        <v>0</v>
      </c>
      <c r="P253" s="59">
        <f>'Cout annuel'!M277</f>
        <v>0</v>
      </c>
      <c r="Q253" s="126">
        <f t="shared" ref="Q253:S253" si="460">P253</f>
        <v>0</v>
      </c>
      <c r="R253" s="126">
        <f t="shared" si="460"/>
        <v>0</v>
      </c>
      <c r="S253" s="129">
        <f t="shared" si="460"/>
        <v>0</v>
      </c>
      <c r="T253"/>
      <c r="U253"/>
      <c r="V253"/>
      <c r="W253"/>
      <c r="X253"/>
      <c r="Y253"/>
      <c r="Z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row>
    <row r="254" spans="1:120" s="11" customFormat="1" ht="35.549999999999997" customHeight="1" thickBot="1" x14ac:dyDescent="0.35">
      <c r="A254" s="146" t="e">
        <f>'Cout annuel'!#REF!</f>
        <v>#REF!</v>
      </c>
      <c r="B254" s="146" t="e">
        <f>'Cout annuel'!#REF!</f>
        <v>#REF!</v>
      </c>
      <c r="C254" s="146" t="e">
        <f>'Cout annuel'!#REF!</f>
        <v>#REF!</v>
      </c>
      <c r="D254" s="146" t="e">
        <f>'Cout annuel'!#REF!</f>
        <v>#REF!</v>
      </c>
      <c r="E254" s="146" t="e">
        <f>'Cout annuel'!#REF!</f>
        <v>#REF!</v>
      </c>
      <c r="F254" s="146" t="e">
        <f>'Cout annuel'!#REF!</f>
        <v>#REF!</v>
      </c>
      <c r="G254" s="146" t="e">
        <f>'Cout annuel'!#REF!</f>
        <v>#REF!</v>
      </c>
      <c r="H254" s="146" t="e">
        <f>'Cout annuel'!#REF!</f>
        <v>#REF!</v>
      </c>
      <c r="I254" s="198"/>
      <c r="J254" s="48" t="e">
        <f>'Cout annuel'!#REF!</f>
        <v>#REF!</v>
      </c>
      <c r="K254" s="55" t="e">
        <f>'Cout annuel'!#REF!</f>
        <v>#REF!</v>
      </c>
      <c r="L254" s="59" t="e">
        <f>'Cout annuel'!#REF!</f>
        <v>#REF!</v>
      </c>
      <c r="M254" s="126" t="e">
        <f t="shared" ref="M254:O254" si="461">L254</f>
        <v>#REF!</v>
      </c>
      <c r="N254" s="126" t="e">
        <f t="shared" si="461"/>
        <v>#REF!</v>
      </c>
      <c r="O254" s="60" t="e">
        <f t="shared" si="461"/>
        <v>#REF!</v>
      </c>
      <c r="P254" s="59" t="e">
        <f>'Cout annuel'!#REF!</f>
        <v>#REF!</v>
      </c>
      <c r="Q254" s="126" t="e">
        <f t="shared" ref="Q254:S254" si="462">P254</f>
        <v>#REF!</v>
      </c>
      <c r="R254" s="126" t="e">
        <f t="shared" si="462"/>
        <v>#REF!</v>
      </c>
      <c r="S254" s="129" t="e">
        <f t="shared" si="462"/>
        <v>#REF!</v>
      </c>
      <c r="T254"/>
      <c r="U254"/>
      <c r="V254"/>
      <c r="W254"/>
      <c r="X254"/>
      <c r="Y254"/>
      <c r="Z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row>
    <row r="255" spans="1:120" s="76" customFormat="1" ht="46.5" customHeight="1" thickBot="1" x14ac:dyDescent="0.4">
      <c r="A255" s="199" t="s">
        <v>74</v>
      </c>
      <c r="B255" s="200"/>
      <c r="C255" s="200"/>
      <c r="D255" s="200"/>
      <c r="E255" s="200"/>
      <c r="F255" s="200"/>
      <c r="G255" s="200"/>
      <c r="H255" s="200"/>
      <c r="I255" s="200"/>
      <c r="J255" s="201"/>
      <c r="K255" s="124" t="e">
        <f>SUM(K25:K254)</f>
        <v>#REF!</v>
      </c>
      <c r="L255" s="73">
        <f>'Cout annuel'!L328</f>
        <v>0</v>
      </c>
      <c r="M255" s="133" t="e">
        <f>SUM(M25:M254)</f>
        <v>#REF!</v>
      </c>
      <c r="N255" s="133" t="e">
        <f>SUM(N25:N254)</f>
        <v>#REF!</v>
      </c>
      <c r="O255" s="134" t="e">
        <f>SUM(O25:O254)</f>
        <v>#REF!</v>
      </c>
      <c r="P255" s="73">
        <f>'Cout annuel'!M328</f>
        <v>0</v>
      </c>
      <c r="Q255" s="133">
        <f t="shared" ref="Q255:S255" si="463">P255</f>
        <v>0</v>
      </c>
      <c r="R255" s="133">
        <f t="shared" si="463"/>
        <v>0</v>
      </c>
      <c r="S255" s="74">
        <f t="shared" si="463"/>
        <v>0</v>
      </c>
      <c r="T255" s="75"/>
      <c r="U255" s="75"/>
      <c r="V255" s="75"/>
      <c r="W255" s="75"/>
      <c r="X255" s="75"/>
      <c r="Y255" s="75"/>
      <c r="Z255" s="75"/>
      <c r="CF255" s="75"/>
      <c r="CG255" s="75"/>
      <c r="CH255" s="75"/>
      <c r="CI255" s="75"/>
      <c r="CJ255" s="75"/>
      <c r="CK255" s="75"/>
      <c r="CL255" s="75"/>
      <c r="CM255" s="75"/>
      <c r="CN255" s="75"/>
      <c r="CO255" s="75"/>
      <c r="CP255" s="75"/>
      <c r="CQ255" s="75"/>
      <c r="CR255" s="75"/>
      <c r="CS255" s="75"/>
      <c r="CT255" s="75"/>
      <c r="CU255" s="75"/>
      <c r="CV255" s="75"/>
      <c r="CW255" s="75"/>
      <c r="CX255" s="75"/>
      <c r="CY255" s="75"/>
      <c r="CZ255" s="75"/>
      <c r="DA255" s="75"/>
      <c r="DB255" s="75"/>
      <c r="DC255" s="75"/>
      <c r="DD255" s="75"/>
      <c r="DE255" s="75"/>
      <c r="DF255" s="75"/>
      <c r="DG255" s="75"/>
      <c r="DH255" s="75"/>
      <c r="DI255" s="75"/>
      <c r="DJ255" s="75"/>
      <c r="DK255" s="75"/>
      <c r="DL255" s="75"/>
      <c r="DM255" s="75"/>
      <c r="DN255" s="75"/>
      <c r="DO255" s="75"/>
      <c r="DP255" s="75"/>
    </row>
    <row r="256" spans="1:120" s="78" customFormat="1" ht="45.45" customHeight="1" x14ac:dyDescent="0.3">
      <c r="A256" s="178" t="s">
        <v>235</v>
      </c>
      <c r="B256" s="179"/>
      <c r="C256" s="179"/>
      <c r="D256" s="179"/>
      <c r="E256" s="179"/>
      <c r="F256" s="179"/>
      <c r="G256" s="179"/>
      <c r="H256" s="179"/>
      <c r="I256" s="179"/>
      <c r="J256" s="179"/>
      <c r="K256" s="94"/>
      <c r="L256" s="81">
        <f>'Cout annuel'!L329</f>
        <v>0</v>
      </c>
      <c r="M256" s="135">
        <f t="shared" ref="M256:O257" si="464">+L256</f>
        <v>0</v>
      </c>
      <c r="N256" s="135">
        <f t="shared" si="464"/>
        <v>0</v>
      </c>
      <c r="O256" s="136">
        <f t="shared" si="464"/>
        <v>0</v>
      </c>
      <c r="P256" s="81">
        <f>'Cout annuel'!M329</f>
        <v>0</v>
      </c>
      <c r="Q256" s="135">
        <f>+P256</f>
        <v>0</v>
      </c>
      <c r="R256" s="135">
        <f>+Q256</f>
        <v>0</v>
      </c>
      <c r="S256" s="82">
        <f>+R256</f>
        <v>0</v>
      </c>
      <c r="AA256" s="23"/>
      <c r="AB256" s="23"/>
      <c r="AC256" s="23"/>
      <c r="AD256" s="23"/>
      <c r="AE256" s="23"/>
      <c r="AF256" s="23"/>
      <c r="AG256" s="23"/>
      <c r="AH256" s="23"/>
      <c r="AI256" s="23"/>
      <c r="AJ256" s="23"/>
      <c r="AK256" s="23"/>
      <c r="AL256" s="23"/>
      <c r="AM256" s="23"/>
      <c r="AN256" s="23"/>
      <c r="AO256" s="23"/>
      <c r="AP256" s="23"/>
      <c r="AQ256" s="23"/>
      <c r="AR256" s="23"/>
      <c r="AS256" s="23"/>
      <c r="AT256" s="23"/>
      <c r="AU256" s="23"/>
      <c r="AV256" s="23"/>
      <c r="AW256" s="23"/>
      <c r="AX256" s="23"/>
      <c r="AY256" s="23"/>
      <c r="AZ256" s="23"/>
      <c r="BA256" s="23"/>
      <c r="BB256" s="23"/>
      <c r="BC256" s="23"/>
      <c r="BD256" s="23"/>
      <c r="BE256" s="23"/>
      <c r="BF256" s="23"/>
      <c r="BG256" s="23"/>
      <c r="BH256" s="23"/>
      <c r="BI256" s="23"/>
      <c r="BJ256" s="23"/>
      <c r="BK256" s="23"/>
      <c r="BL256" s="23"/>
      <c r="BM256" s="23"/>
      <c r="BN256" s="23"/>
      <c r="BO256" s="23"/>
      <c r="BP256" s="23"/>
      <c r="BQ256" s="23"/>
      <c r="BR256" s="23"/>
      <c r="BS256" s="23"/>
      <c r="BT256" s="23"/>
      <c r="BU256" s="23"/>
      <c r="BV256" s="23"/>
      <c r="BW256" s="23"/>
      <c r="BX256" s="23"/>
      <c r="BY256" s="23"/>
      <c r="BZ256" s="23"/>
      <c r="CA256" s="23"/>
      <c r="CB256" s="23"/>
      <c r="CC256" s="23"/>
      <c r="CD256" s="23"/>
      <c r="CE256" s="23"/>
    </row>
    <row r="257" spans="1:83" s="22" customFormat="1" ht="45.45" customHeight="1" thickBot="1" x14ac:dyDescent="0.35">
      <c r="A257" s="180" t="s">
        <v>236</v>
      </c>
      <c r="B257" s="181"/>
      <c r="C257" s="181"/>
      <c r="D257" s="181"/>
      <c r="E257" s="181"/>
      <c r="F257" s="181"/>
      <c r="G257" s="181"/>
      <c r="H257" s="181"/>
      <c r="I257" s="181"/>
      <c r="J257" s="181"/>
      <c r="K257" s="77"/>
      <c r="L257" s="79">
        <f>'Cout annuel'!L330</f>
        <v>0</v>
      </c>
      <c r="M257" s="130">
        <f t="shared" si="464"/>
        <v>0</v>
      </c>
      <c r="N257" s="130">
        <f t="shared" si="464"/>
        <v>0</v>
      </c>
      <c r="O257" s="132">
        <f t="shared" si="464"/>
        <v>0</v>
      </c>
      <c r="P257" s="79">
        <f>'Cout annuel'!M330</f>
        <v>0</v>
      </c>
      <c r="Q257" s="130">
        <f>+P257</f>
        <v>0</v>
      </c>
      <c r="R257" s="130">
        <f>+Q257</f>
        <v>0</v>
      </c>
      <c r="S257" s="80">
        <f t="shared" ref="S257" si="465">+R257</f>
        <v>0</v>
      </c>
      <c r="AA257" s="23"/>
      <c r="AB257" s="23"/>
      <c r="AC257" s="23"/>
      <c r="AD257" s="23"/>
      <c r="AE257" s="23"/>
      <c r="AF257" s="23"/>
      <c r="AG257" s="23"/>
      <c r="AH257" s="23"/>
      <c r="AI257" s="23"/>
      <c r="AJ257" s="23"/>
      <c r="AK257" s="23"/>
      <c r="AL257" s="23"/>
      <c r="AM257" s="23"/>
      <c r="AN257" s="23"/>
      <c r="AO257" s="23"/>
      <c r="AP257" s="23"/>
      <c r="AQ257" s="23"/>
      <c r="AR257" s="23"/>
      <c r="AS257" s="23"/>
      <c r="AT257" s="23"/>
      <c r="AU257" s="23"/>
      <c r="AV257" s="23"/>
      <c r="AW257" s="23"/>
      <c r="AX257" s="23"/>
      <c r="AY257" s="23"/>
      <c r="AZ257" s="23"/>
      <c r="BA257" s="23"/>
      <c r="BB257" s="23"/>
      <c r="BC257" s="23"/>
      <c r="BD257" s="23"/>
      <c r="BE257" s="23"/>
      <c r="BF257" s="23"/>
      <c r="BG257" s="23"/>
      <c r="BH257" s="23"/>
      <c r="BI257" s="23"/>
      <c r="BJ257" s="23"/>
      <c r="BK257" s="23"/>
      <c r="BL257" s="23"/>
      <c r="BM257" s="23"/>
      <c r="BN257" s="23"/>
      <c r="BO257" s="23"/>
      <c r="BP257" s="23"/>
      <c r="BQ257" s="23"/>
      <c r="BR257" s="23"/>
      <c r="BS257" s="23"/>
      <c r="BT257" s="23"/>
      <c r="BU257" s="23"/>
      <c r="BV257" s="23"/>
      <c r="BW257" s="23"/>
      <c r="BX257" s="23"/>
      <c r="BY257" s="23"/>
      <c r="BZ257" s="23"/>
      <c r="CA257" s="23"/>
      <c r="CB257" s="23"/>
      <c r="CC257" s="23"/>
      <c r="CD257" s="23"/>
      <c r="CE257" s="23"/>
    </row>
    <row r="258" spans="1:83" ht="12.75" customHeight="1" x14ac:dyDescent="0.3">
      <c r="O258"/>
      <c r="S258"/>
      <c r="T258"/>
      <c r="U258"/>
      <c r="V258"/>
      <c r="W258"/>
      <c r="X258"/>
      <c r="Y258"/>
      <c r="Z258"/>
    </row>
    <row r="260" spans="1:83" ht="12.75" customHeight="1" thickBot="1" x14ac:dyDescent="0.35"/>
    <row r="261" spans="1:83" s="78" customFormat="1" ht="45.45" customHeight="1" x14ac:dyDescent="0.3">
      <c r="A261" s="195" t="s">
        <v>233</v>
      </c>
      <c r="B261" s="196"/>
      <c r="C261" s="196"/>
      <c r="D261" s="196"/>
      <c r="E261" s="196"/>
      <c r="F261" s="196"/>
      <c r="G261" s="196"/>
      <c r="H261" s="196"/>
      <c r="I261" s="196"/>
      <c r="J261" s="196"/>
      <c r="K261" s="62"/>
      <c r="L261" s="81">
        <f>+L256+L20+L18+L16+L14+L12+L10</f>
        <v>0</v>
      </c>
      <c r="M261" s="135">
        <f t="shared" ref="L261:S262" si="466">+M256+M20+M18+M16+M14+M12+M10</f>
        <v>0</v>
      </c>
      <c r="N261" s="135">
        <f t="shared" si="466"/>
        <v>0</v>
      </c>
      <c r="O261" s="82">
        <f t="shared" si="466"/>
        <v>0</v>
      </c>
      <c r="P261" s="81">
        <f t="shared" si="466"/>
        <v>0</v>
      </c>
      <c r="Q261" s="144">
        <f t="shared" si="466"/>
        <v>0</v>
      </c>
      <c r="R261" s="144">
        <f t="shared" si="466"/>
        <v>0</v>
      </c>
      <c r="S261" s="83">
        <f t="shared" si="466"/>
        <v>0</v>
      </c>
      <c r="AA261" s="23"/>
      <c r="AB261" s="23"/>
      <c r="AC261" s="23"/>
      <c r="AD261" s="23"/>
      <c r="AE261" s="23"/>
      <c r="AF261" s="23"/>
      <c r="AG261" s="23"/>
      <c r="AH261" s="23"/>
      <c r="AI261" s="23"/>
      <c r="AJ261" s="23"/>
      <c r="AK261" s="23"/>
      <c r="AL261" s="23"/>
      <c r="AM261" s="23"/>
      <c r="AN261" s="23"/>
      <c r="AO261" s="23"/>
      <c r="AP261" s="23"/>
      <c r="AQ261" s="23"/>
      <c r="AR261" s="23"/>
      <c r="AS261" s="23"/>
      <c r="AT261" s="23"/>
      <c r="AU261" s="23"/>
      <c r="AV261" s="23"/>
      <c r="AW261" s="23"/>
      <c r="AX261" s="23"/>
      <c r="AY261" s="23"/>
      <c r="AZ261" s="23"/>
      <c r="BA261" s="23"/>
      <c r="BB261" s="23"/>
      <c r="BC261" s="23"/>
      <c r="BD261" s="23"/>
      <c r="BE261" s="23"/>
      <c r="BF261" s="23"/>
      <c r="BG261" s="23"/>
      <c r="BH261" s="23"/>
      <c r="BI261" s="23"/>
      <c r="BJ261" s="23"/>
      <c r="BK261" s="23"/>
      <c r="BL261" s="23"/>
      <c r="BM261" s="23"/>
      <c r="BN261" s="23"/>
      <c r="BO261" s="23"/>
      <c r="BP261" s="23"/>
      <c r="BQ261" s="23"/>
      <c r="BR261" s="23"/>
      <c r="BS261" s="23"/>
      <c r="BT261" s="23"/>
      <c r="BU261" s="23"/>
      <c r="BV261" s="23"/>
      <c r="BW261" s="23"/>
      <c r="BX261" s="23"/>
      <c r="BY261" s="23"/>
      <c r="BZ261" s="23"/>
      <c r="CA261" s="23"/>
      <c r="CB261" s="23"/>
      <c r="CC261" s="23"/>
      <c r="CD261" s="23"/>
      <c r="CE261" s="23"/>
    </row>
    <row r="262" spans="1:83" s="22" customFormat="1" ht="45.45" customHeight="1" thickBot="1" x14ac:dyDescent="0.35">
      <c r="A262" s="176" t="s">
        <v>234</v>
      </c>
      <c r="B262" s="177"/>
      <c r="C262" s="177"/>
      <c r="D262" s="177"/>
      <c r="E262" s="177"/>
      <c r="F262" s="177"/>
      <c r="G262" s="177"/>
      <c r="H262" s="177"/>
      <c r="I262" s="177"/>
      <c r="J262" s="177"/>
      <c r="K262" s="77"/>
      <c r="L262" s="79">
        <f t="shared" si="466"/>
        <v>0</v>
      </c>
      <c r="M262" s="130">
        <f t="shared" si="466"/>
        <v>0</v>
      </c>
      <c r="N262" s="130">
        <f t="shared" si="466"/>
        <v>0</v>
      </c>
      <c r="O262" s="80">
        <f t="shared" si="466"/>
        <v>0</v>
      </c>
      <c r="P262" s="79">
        <f t="shared" si="466"/>
        <v>0</v>
      </c>
      <c r="Q262" s="145">
        <f t="shared" si="466"/>
        <v>0</v>
      </c>
      <c r="R262" s="145">
        <f t="shared" si="466"/>
        <v>0</v>
      </c>
      <c r="S262" s="84">
        <f t="shared" si="466"/>
        <v>0</v>
      </c>
      <c r="AA262" s="23"/>
      <c r="AB262" s="23"/>
      <c r="AC262" s="23"/>
      <c r="AD262" s="23"/>
      <c r="AE262" s="23"/>
      <c r="AF262" s="23"/>
      <c r="AG262" s="23"/>
      <c r="AH262" s="23"/>
      <c r="AI262" s="23"/>
      <c r="AJ262" s="23"/>
      <c r="AK262" s="23"/>
      <c r="AL262" s="23"/>
      <c r="AM262" s="23"/>
      <c r="AN262" s="23"/>
      <c r="AO262" s="23"/>
      <c r="AP262" s="23"/>
      <c r="AQ262" s="23"/>
      <c r="AR262" s="23"/>
      <c r="AS262" s="23"/>
      <c r="AT262" s="23"/>
      <c r="AU262" s="23"/>
      <c r="AV262" s="23"/>
      <c r="AW262" s="23"/>
      <c r="AX262" s="23"/>
      <c r="AY262" s="23"/>
      <c r="AZ262" s="23"/>
      <c r="BA262" s="23"/>
      <c r="BB262" s="23"/>
      <c r="BC262" s="23"/>
      <c r="BD262" s="23"/>
      <c r="BE262" s="23"/>
      <c r="BF262" s="23"/>
      <c r="BG262" s="23"/>
      <c r="BH262" s="23"/>
      <c r="BI262" s="23"/>
      <c r="BJ262" s="23"/>
      <c r="BK262" s="23"/>
      <c r="BL262" s="23"/>
      <c r="BM262" s="23"/>
      <c r="BN262" s="23"/>
      <c r="BO262" s="23"/>
      <c r="BP262" s="23"/>
      <c r="BQ262" s="23"/>
      <c r="BR262" s="23"/>
      <c r="BS262" s="23"/>
      <c r="BT262" s="23"/>
      <c r="BU262" s="23"/>
      <c r="BV262" s="23"/>
      <c r="BW262" s="23"/>
      <c r="BX262" s="23"/>
      <c r="BY262" s="23"/>
      <c r="BZ262" s="23"/>
      <c r="CA262" s="23"/>
      <c r="CB262" s="23"/>
      <c r="CC262" s="23"/>
      <c r="CD262" s="23"/>
      <c r="CE262" s="23"/>
    </row>
  </sheetData>
  <sheetProtection sheet="1" objects="1" scenarios="1"/>
  <mergeCells count="25">
    <mergeCell ref="A262:J262"/>
    <mergeCell ref="A256:J256"/>
    <mergeCell ref="A257:J257"/>
    <mergeCell ref="A9:C21"/>
    <mergeCell ref="F16:J16"/>
    <mergeCell ref="F17:J17"/>
    <mergeCell ref="F18:J18"/>
    <mergeCell ref="F19:J19"/>
    <mergeCell ref="F20:J20"/>
    <mergeCell ref="F9:K9"/>
    <mergeCell ref="F15:K15"/>
    <mergeCell ref="F14:K14"/>
    <mergeCell ref="A261:J261"/>
    <mergeCell ref="I25:I254"/>
    <mergeCell ref="A255:J255"/>
    <mergeCell ref="L7:S7"/>
    <mergeCell ref="F12:K12"/>
    <mergeCell ref="F10:K10"/>
    <mergeCell ref="F21:J21"/>
    <mergeCell ref="A1:O1"/>
    <mergeCell ref="A3:O3"/>
    <mergeCell ref="D5:E5"/>
    <mergeCell ref="A5:C5"/>
    <mergeCell ref="F13:K13"/>
    <mergeCell ref="F11:K11"/>
  </mergeCells>
  <pageMargins left="0.25" right="0.25" top="0.75" bottom="0.75" header="0.3" footer="0.3"/>
  <pageSetup paperSize="8" scale="25" orientation="landscape" r:id="rId1"/>
  <headerFooter>
    <oddFooter>&amp;L&amp;F-&amp;Z&amp;F&amp;R&amp;P/&amp;N</oddFooter>
  </headerFooter>
  <rowBreaks count="1" manualBreakCount="1">
    <brk id="22" max="2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R331"/>
  <sheetViews>
    <sheetView showGridLines="0" tabSelected="1" view="pageBreakPreview" topLeftCell="A39" zoomScale="59" zoomScaleNormal="59" zoomScaleSheetLayoutView="59" workbookViewId="0">
      <selection activeCell="C56" sqref="C56"/>
    </sheetView>
  </sheetViews>
  <sheetFormatPr baseColWidth="10" defaultColWidth="11.21875" defaultRowHeight="12.75" customHeight="1" x14ac:dyDescent="0.3"/>
  <cols>
    <col min="1" max="1" width="9.77734375" style="18" customWidth="1"/>
    <col min="2" max="2" width="13.21875" style="18" customWidth="1"/>
    <col min="3" max="3" width="31.6640625" style="18" customWidth="1"/>
    <col min="4" max="4" width="19" style="18" customWidth="1"/>
    <col min="5" max="5" width="15.21875" style="18" customWidth="1"/>
    <col min="6" max="6" width="25.77734375" style="18" customWidth="1"/>
    <col min="7" max="7" width="26.6640625" style="18" customWidth="1"/>
    <col min="8" max="8" width="16" style="18" customWidth="1"/>
    <col min="9" max="9" width="30.44140625" style="18" customWidth="1"/>
    <col min="10" max="10" width="65.77734375" style="11" customWidth="1"/>
    <col min="11" max="11" width="15.21875" style="11" customWidth="1"/>
    <col min="12" max="12" width="39" style="11" customWidth="1"/>
    <col min="13" max="13" width="30.77734375" style="11" customWidth="1"/>
    <col min="14" max="28" width="18" style="11" customWidth="1"/>
    <col min="29" max="85" width="11.21875" style="11" customWidth="1"/>
  </cols>
  <sheetData>
    <row r="1" spans="1:122" ht="83.1" customHeight="1" thickBot="1" x14ac:dyDescent="0.35">
      <c r="A1" s="169" t="s">
        <v>12</v>
      </c>
      <c r="B1" s="170"/>
      <c r="C1" s="170"/>
      <c r="D1" s="170"/>
      <c r="E1" s="170"/>
      <c r="F1" s="170"/>
      <c r="G1" s="170"/>
      <c r="H1" s="170"/>
      <c r="I1" s="170"/>
      <c r="J1" s="170"/>
      <c r="K1" s="170"/>
      <c r="L1" s="170"/>
      <c r="M1" s="170"/>
    </row>
    <row r="2" spans="1:122" ht="16.5" customHeight="1" thickBot="1" x14ac:dyDescent="0.35">
      <c r="A2" s="13"/>
      <c r="B2" s="13"/>
      <c r="C2" s="13"/>
      <c r="D2" s="13"/>
      <c r="E2" s="13"/>
      <c r="F2" s="13"/>
      <c r="G2" s="13"/>
      <c r="H2" s="13"/>
      <c r="I2" s="13"/>
      <c r="J2" s="14"/>
      <c r="K2" s="14"/>
      <c r="L2" s="14"/>
      <c r="M2" s="14"/>
    </row>
    <row r="3" spans="1:122" ht="53.1" customHeight="1" thickBot="1" x14ac:dyDescent="0.35">
      <c r="A3" s="171" t="s">
        <v>34</v>
      </c>
      <c r="B3" s="172"/>
      <c r="C3" s="172"/>
      <c r="D3" s="172"/>
      <c r="E3" s="172"/>
      <c r="F3" s="172"/>
      <c r="G3" s="172"/>
      <c r="H3" s="172"/>
      <c r="I3" s="172"/>
      <c r="J3" s="172"/>
      <c r="K3" s="172"/>
      <c r="L3" s="172"/>
      <c r="M3" s="172"/>
    </row>
    <row r="4" spans="1:122" s="15" customFormat="1" ht="19.5" customHeight="1" thickBot="1" x14ac:dyDescent="0.35">
      <c r="A4" s="17"/>
      <c r="B4" s="17"/>
      <c r="C4" s="17"/>
      <c r="D4" s="17"/>
      <c r="E4" s="17"/>
      <c r="F4" s="17"/>
      <c r="G4" s="17"/>
      <c r="H4" s="17"/>
      <c r="I4" s="17"/>
      <c r="P4" s="16"/>
      <c r="Q4" s="16"/>
      <c r="R4" s="16"/>
      <c r="S4" s="16"/>
      <c r="T4" s="16"/>
      <c r="U4" s="16"/>
      <c r="V4" s="16"/>
      <c r="W4" s="16"/>
      <c r="X4" s="16"/>
      <c r="Y4" s="16"/>
      <c r="Z4" s="16"/>
      <c r="AA4" s="16"/>
      <c r="AB4" s="16"/>
      <c r="AC4" s="16"/>
      <c r="AD4" s="16"/>
      <c r="AE4" s="16"/>
      <c r="AF4" s="16"/>
      <c r="AG4" s="16"/>
      <c r="AH4" s="16"/>
      <c r="AI4" s="16"/>
      <c r="AJ4" s="16"/>
      <c r="CL4" s="16"/>
    </row>
    <row r="5" spans="1:122" s="15" customFormat="1" ht="37.049999999999997" customHeight="1" thickBot="1" x14ac:dyDescent="0.35">
      <c r="A5" s="214" t="s">
        <v>6</v>
      </c>
      <c r="B5" s="215"/>
      <c r="C5" s="215"/>
      <c r="D5" s="215"/>
      <c r="E5" s="215"/>
      <c r="F5" s="215"/>
      <c r="G5" s="215"/>
      <c r="H5" s="215"/>
      <c r="I5" s="215"/>
      <c r="J5" s="216"/>
      <c r="K5" s="158" t="s">
        <v>15</v>
      </c>
      <c r="L5" s="159"/>
      <c r="N5" s="16"/>
      <c r="O5" s="16"/>
      <c r="P5" s="16"/>
      <c r="Q5" s="16"/>
      <c r="R5" s="16"/>
      <c r="S5" s="16"/>
      <c r="T5" s="16"/>
      <c r="U5" s="16"/>
      <c r="V5" s="16"/>
      <c r="W5" s="16"/>
      <c r="X5" s="16"/>
      <c r="Y5" s="16"/>
      <c r="Z5" s="16"/>
      <c r="AA5" s="16"/>
      <c r="AB5" s="16"/>
      <c r="AC5" s="16"/>
      <c r="AD5" s="16"/>
      <c r="AE5" s="16"/>
      <c r="AF5" s="16"/>
      <c r="AV5" s="16"/>
      <c r="AW5" s="16"/>
      <c r="AX5" s="16"/>
      <c r="AY5" s="16"/>
      <c r="AZ5" s="16"/>
      <c r="BA5" s="16"/>
      <c r="BB5" s="16"/>
      <c r="BC5" s="16"/>
      <c r="BD5" s="16"/>
      <c r="BE5" s="16"/>
      <c r="BF5" s="16"/>
      <c r="BG5" s="16"/>
      <c r="BH5" s="16"/>
      <c r="BI5" s="16"/>
      <c r="BJ5" s="16"/>
      <c r="BK5" s="16"/>
      <c r="BL5" s="16"/>
      <c r="BM5" s="16"/>
      <c r="BN5" s="16"/>
      <c r="BO5" s="16"/>
      <c r="BP5" s="16"/>
      <c r="DR5" s="16"/>
    </row>
    <row r="6" spans="1:122" s="11" customFormat="1" ht="13.8" x14ac:dyDescent="0.3">
      <c r="P6" s="12"/>
      <c r="Q6" s="12"/>
      <c r="R6" s="12"/>
      <c r="S6" s="12"/>
      <c r="T6" s="12"/>
      <c r="U6" s="12"/>
      <c r="V6" s="12"/>
      <c r="W6" s="12"/>
      <c r="X6" s="12"/>
      <c r="Y6" s="12"/>
      <c r="Z6" s="12"/>
      <c r="AA6" s="12"/>
      <c r="AB6" s="12"/>
      <c r="AC6" s="12"/>
      <c r="AD6" s="12"/>
      <c r="AE6" s="12"/>
      <c r="AF6" s="12"/>
      <c r="AG6" s="12"/>
      <c r="AH6" s="12"/>
      <c r="AI6" s="12"/>
      <c r="AJ6" s="12"/>
      <c r="CL6" s="12"/>
    </row>
    <row r="7" spans="1:122" s="18" customFormat="1" ht="12.6" customHeight="1" x14ac:dyDescent="0.3">
      <c r="J7" s="217"/>
      <c r="K7" s="217"/>
      <c r="L7" s="217"/>
      <c r="M7" s="217"/>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row>
    <row r="8" spans="1:122" s="18" customFormat="1" ht="37.950000000000003" customHeight="1" thickBot="1" x14ac:dyDescent="0.35">
      <c r="J8" s="26"/>
      <c r="K8" s="26"/>
      <c r="L8" s="26"/>
      <c r="M8" s="26"/>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row>
    <row r="9" spans="1:122" ht="43.95" customHeight="1" thickBot="1" x14ac:dyDescent="0.35">
      <c r="A9" s="182" t="s">
        <v>51</v>
      </c>
      <c r="B9" s="183"/>
      <c r="C9" s="184"/>
      <c r="D9" s="29" t="s">
        <v>70</v>
      </c>
      <c r="E9" s="29" t="s">
        <v>77</v>
      </c>
      <c r="F9" s="194" t="s">
        <v>41</v>
      </c>
      <c r="G9" s="202"/>
      <c r="H9" s="203"/>
      <c r="I9" s="204" t="s">
        <v>72</v>
      </c>
      <c r="J9" s="205"/>
      <c r="K9" s="30" t="s">
        <v>10</v>
      </c>
      <c r="L9" s="31" t="s">
        <v>225</v>
      </c>
      <c r="M9" s="33" t="s">
        <v>226</v>
      </c>
    </row>
    <row r="10" spans="1:122" ht="29.55" customHeight="1" x14ac:dyDescent="0.3">
      <c r="A10" s="185"/>
      <c r="B10" s="186"/>
      <c r="C10" s="187"/>
      <c r="D10" s="250"/>
      <c r="E10" s="247"/>
      <c r="F10" s="206" t="s">
        <v>62</v>
      </c>
      <c r="G10" s="207"/>
      <c r="H10" s="207"/>
      <c r="I10" s="213" t="s">
        <v>18</v>
      </c>
      <c r="J10" s="213"/>
      <c r="K10" s="36" t="s">
        <v>11</v>
      </c>
      <c r="L10" s="85"/>
      <c r="M10" s="39">
        <f>L10*1.2</f>
        <v>0</v>
      </c>
      <c r="BU10"/>
      <c r="BV10"/>
      <c r="BW10"/>
      <c r="BX10"/>
      <c r="BY10"/>
      <c r="BZ10"/>
      <c r="CA10"/>
      <c r="CB10"/>
      <c r="CC10"/>
      <c r="CD10"/>
      <c r="CE10"/>
      <c r="CF10"/>
      <c r="CG10"/>
    </row>
    <row r="11" spans="1:122" ht="29.55" customHeight="1" x14ac:dyDescent="0.3">
      <c r="A11" s="185"/>
      <c r="B11" s="186"/>
      <c r="C11" s="187"/>
      <c r="D11" s="251"/>
      <c r="E11" s="248"/>
      <c r="F11" s="208"/>
      <c r="G11" s="208"/>
      <c r="H11" s="208"/>
      <c r="I11" s="231" t="s">
        <v>20</v>
      </c>
      <c r="J11" s="231"/>
      <c r="K11" s="37" t="s">
        <v>19</v>
      </c>
      <c r="L11" s="86"/>
      <c r="M11" s="40">
        <f>L11*1.2</f>
        <v>0</v>
      </c>
      <c r="BU11"/>
      <c r="BV11"/>
      <c r="BW11"/>
      <c r="BX11"/>
      <c r="BY11"/>
      <c r="BZ11"/>
      <c r="CA11"/>
      <c r="CB11"/>
      <c r="CC11"/>
      <c r="CD11"/>
      <c r="CE11"/>
      <c r="CF11"/>
      <c r="CG11"/>
    </row>
    <row r="12" spans="1:122" ht="29.55" customHeight="1" x14ac:dyDescent="0.3">
      <c r="A12" s="185"/>
      <c r="B12" s="186"/>
      <c r="C12" s="187"/>
      <c r="D12" s="251"/>
      <c r="E12" s="248"/>
      <c r="F12" s="208"/>
      <c r="G12" s="208"/>
      <c r="H12" s="208"/>
      <c r="I12" s="231" t="s">
        <v>22</v>
      </c>
      <c r="J12" s="231"/>
      <c r="K12" s="37" t="s">
        <v>21</v>
      </c>
      <c r="L12" s="86"/>
      <c r="M12" s="40">
        <f t="shared" ref="M12:M15" si="0">L12*1.2</f>
        <v>0</v>
      </c>
      <c r="BU12"/>
      <c r="BV12"/>
      <c r="BW12"/>
      <c r="BX12"/>
      <c r="BY12"/>
      <c r="BZ12"/>
      <c r="CA12"/>
      <c r="CB12"/>
      <c r="CC12"/>
      <c r="CD12"/>
      <c r="CE12"/>
      <c r="CF12"/>
      <c r="CG12"/>
    </row>
    <row r="13" spans="1:122" ht="29.55" customHeight="1" x14ac:dyDescent="0.3">
      <c r="A13" s="185"/>
      <c r="B13" s="186"/>
      <c r="C13" s="187"/>
      <c r="D13" s="251"/>
      <c r="E13" s="248"/>
      <c r="F13" s="208"/>
      <c r="G13" s="208"/>
      <c r="H13" s="208"/>
      <c r="I13" s="231" t="s">
        <v>24</v>
      </c>
      <c r="J13" s="231"/>
      <c r="K13" s="37" t="s">
        <v>23</v>
      </c>
      <c r="L13" s="86"/>
      <c r="M13" s="40">
        <f t="shared" si="0"/>
        <v>0</v>
      </c>
      <c r="BU13"/>
      <c r="BV13"/>
      <c r="BW13"/>
      <c r="BX13"/>
      <c r="BY13"/>
      <c r="BZ13"/>
      <c r="CA13"/>
      <c r="CB13"/>
      <c r="CC13"/>
      <c r="CD13"/>
      <c r="CE13"/>
      <c r="CF13"/>
      <c r="CG13"/>
    </row>
    <row r="14" spans="1:122" ht="29.55" customHeight="1" x14ac:dyDescent="0.3">
      <c r="A14" s="185"/>
      <c r="B14" s="186"/>
      <c r="C14" s="187"/>
      <c r="D14" s="251"/>
      <c r="E14" s="248"/>
      <c r="F14" s="208"/>
      <c r="G14" s="208"/>
      <c r="H14" s="208"/>
      <c r="I14" s="231" t="s">
        <v>26</v>
      </c>
      <c r="J14" s="231"/>
      <c r="K14" s="37" t="s">
        <v>25</v>
      </c>
      <c r="L14" s="86"/>
      <c r="M14" s="40">
        <f t="shared" si="0"/>
        <v>0</v>
      </c>
      <c r="BU14"/>
      <c r="BV14"/>
      <c r="BW14"/>
      <c r="BX14"/>
      <c r="BY14"/>
      <c r="BZ14"/>
      <c r="CA14"/>
      <c r="CB14"/>
      <c r="CC14"/>
      <c r="CD14"/>
      <c r="CE14"/>
      <c r="CF14"/>
      <c r="CG14"/>
    </row>
    <row r="15" spans="1:122" ht="29.55" customHeight="1" thickBot="1" x14ac:dyDescent="0.35">
      <c r="A15" s="185"/>
      <c r="B15" s="186"/>
      <c r="C15" s="187"/>
      <c r="D15" s="251"/>
      <c r="E15" s="248"/>
      <c r="F15" s="209"/>
      <c r="G15" s="209"/>
      <c r="H15" s="209"/>
      <c r="I15" s="218" t="s">
        <v>28</v>
      </c>
      <c r="J15" s="218"/>
      <c r="K15" s="68" t="s">
        <v>27</v>
      </c>
      <c r="L15" s="87"/>
      <c r="M15" s="41">
        <f t="shared" si="0"/>
        <v>0</v>
      </c>
      <c r="BU15"/>
      <c r="BV15"/>
      <c r="BW15"/>
      <c r="BX15"/>
      <c r="BY15"/>
      <c r="BZ15"/>
      <c r="CA15"/>
      <c r="CB15"/>
      <c r="CC15"/>
      <c r="CD15"/>
      <c r="CE15"/>
      <c r="CF15"/>
      <c r="CG15"/>
    </row>
    <row r="16" spans="1:122" s="24" customFormat="1" ht="33" customHeight="1" thickBot="1" x14ac:dyDescent="0.35">
      <c r="A16" s="185"/>
      <c r="B16" s="186"/>
      <c r="C16" s="187"/>
      <c r="D16" s="252"/>
      <c r="E16" s="249"/>
      <c r="F16" s="210" t="s">
        <v>52</v>
      </c>
      <c r="G16" s="211"/>
      <c r="H16" s="211"/>
      <c r="I16" s="211"/>
      <c r="J16" s="211"/>
      <c r="K16" s="212"/>
      <c r="L16" s="47">
        <f>SUM(L10:L15)</f>
        <v>0</v>
      </c>
      <c r="M16" s="45">
        <f>SUM(M10:M15)</f>
        <v>0</v>
      </c>
    </row>
    <row r="17" spans="1:85" ht="29.55" customHeight="1" x14ac:dyDescent="0.3">
      <c r="A17" s="185"/>
      <c r="B17" s="186"/>
      <c r="C17" s="187"/>
      <c r="D17" s="250"/>
      <c r="E17" s="247"/>
      <c r="F17" s="206" t="s">
        <v>63</v>
      </c>
      <c r="G17" s="207"/>
      <c r="H17" s="207"/>
      <c r="I17" s="213" t="s">
        <v>18</v>
      </c>
      <c r="J17" s="213"/>
      <c r="K17" s="36" t="s">
        <v>11</v>
      </c>
      <c r="L17" s="85"/>
      <c r="M17" s="39">
        <f>L17*1.2</f>
        <v>0</v>
      </c>
      <c r="BU17"/>
      <c r="BV17"/>
      <c r="BW17"/>
      <c r="BX17"/>
      <c r="BY17"/>
      <c r="BZ17"/>
      <c r="CA17"/>
      <c r="CB17"/>
      <c r="CC17"/>
      <c r="CD17"/>
      <c r="CE17"/>
      <c r="CF17"/>
      <c r="CG17"/>
    </row>
    <row r="18" spans="1:85" ht="29.55" customHeight="1" x14ac:dyDescent="0.3">
      <c r="A18" s="185"/>
      <c r="B18" s="186"/>
      <c r="C18" s="187"/>
      <c r="D18" s="251"/>
      <c r="E18" s="248"/>
      <c r="F18" s="208"/>
      <c r="G18" s="208"/>
      <c r="H18" s="208"/>
      <c r="I18" s="231" t="s">
        <v>20</v>
      </c>
      <c r="J18" s="231"/>
      <c r="K18" s="37" t="s">
        <v>19</v>
      </c>
      <c r="L18" s="86"/>
      <c r="M18" s="40">
        <f t="shared" ref="M18:M22" si="1">L18*1.2</f>
        <v>0</v>
      </c>
      <c r="BU18"/>
      <c r="BV18"/>
      <c r="BW18"/>
      <c r="BX18"/>
      <c r="BY18"/>
      <c r="BZ18"/>
      <c r="CA18"/>
      <c r="CB18"/>
      <c r="CC18"/>
      <c r="CD18"/>
      <c r="CE18"/>
      <c r="CF18"/>
      <c r="CG18"/>
    </row>
    <row r="19" spans="1:85" ht="29.55" customHeight="1" x14ac:dyDescent="0.3">
      <c r="A19" s="185"/>
      <c r="B19" s="186"/>
      <c r="C19" s="187"/>
      <c r="D19" s="251"/>
      <c r="E19" s="248"/>
      <c r="F19" s="208"/>
      <c r="G19" s="208"/>
      <c r="H19" s="208"/>
      <c r="I19" s="231" t="s">
        <v>22</v>
      </c>
      <c r="J19" s="231"/>
      <c r="K19" s="37" t="s">
        <v>21</v>
      </c>
      <c r="L19" s="86"/>
      <c r="M19" s="40">
        <f t="shared" si="1"/>
        <v>0</v>
      </c>
      <c r="BU19"/>
      <c r="BV19"/>
      <c r="BW19"/>
      <c r="BX19"/>
      <c r="BY19"/>
      <c r="BZ19"/>
      <c r="CA19"/>
      <c r="CB19"/>
      <c r="CC19"/>
      <c r="CD19"/>
      <c r="CE19"/>
      <c r="CF19"/>
      <c r="CG19"/>
    </row>
    <row r="20" spans="1:85" ht="29.55" customHeight="1" x14ac:dyDescent="0.3">
      <c r="A20" s="185"/>
      <c r="B20" s="186"/>
      <c r="C20" s="187"/>
      <c r="D20" s="251"/>
      <c r="E20" s="248"/>
      <c r="F20" s="208"/>
      <c r="G20" s="208"/>
      <c r="H20" s="208"/>
      <c r="I20" s="231" t="s">
        <v>24</v>
      </c>
      <c r="J20" s="231"/>
      <c r="K20" s="37" t="s">
        <v>23</v>
      </c>
      <c r="L20" s="86"/>
      <c r="M20" s="40">
        <f t="shared" si="1"/>
        <v>0</v>
      </c>
      <c r="BU20"/>
      <c r="BV20"/>
      <c r="BW20"/>
      <c r="BX20"/>
      <c r="BY20"/>
      <c r="BZ20"/>
      <c r="CA20"/>
      <c r="CB20"/>
      <c r="CC20"/>
      <c r="CD20"/>
      <c r="CE20"/>
      <c r="CF20"/>
      <c r="CG20"/>
    </row>
    <row r="21" spans="1:85" ht="29.55" customHeight="1" x14ac:dyDescent="0.3">
      <c r="A21" s="185"/>
      <c r="B21" s="186"/>
      <c r="C21" s="187"/>
      <c r="D21" s="251"/>
      <c r="E21" s="248"/>
      <c r="F21" s="208"/>
      <c r="G21" s="208"/>
      <c r="H21" s="208"/>
      <c r="I21" s="231" t="s">
        <v>26</v>
      </c>
      <c r="J21" s="231"/>
      <c r="K21" s="37" t="s">
        <v>25</v>
      </c>
      <c r="L21" s="86"/>
      <c r="M21" s="40">
        <f t="shared" si="1"/>
        <v>0</v>
      </c>
      <c r="BU21"/>
      <c r="BV21"/>
      <c r="BW21"/>
      <c r="BX21"/>
      <c r="BY21"/>
      <c r="BZ21"/>
      <c r="CA21"/>
      <c r="CB21"/>
      <c r="CC21"/>
      <c r="CD21"/>
      <c r="CE21"/>
      <c r="CF21"/>
      <c r="CG21"/>
    </row>
    <row r="22" spans="1:85" ht="29.55" customHeight="1" thickBot="1" x14ac:dyDescent="0.35">
      <c r="A22" s="185"/>
      <c r="B22" s="186"/>
      <c r="C22" s="187"/>
      <c r="D22" s="251"/>
      <c r="E22" s="248"/>
      <c r="F22" s="209"/>
      <c r="G22" s="209"/>
      <c r="H22" s="209"/>
      <c r="I22" s="218" t="s">
        <v>28</v>
      </c>
      <c r="J22" s="218"/>
      <c r="K22" s="68" t="s">
        <v>27</v>
      </c>
      <c r="L22" s="87"/>
      <c r="M22" s="41">
        <f t="shared" si="1"/>
        <v>0</v>
      </c>
      <c r="BU22"/>
      <c r="BV22"/>
      <c r="BW22"/>
      <c r="BX22"/>
      <c r="BY22"/>
      <c r="BZ22"/>
      <c r="CA22"/>
      <c r="CB22"/>
      <c r="CC22"/>
      <c r="CD22"/>
      <c r="CE22"/>
      <c r="CF22"/>
      <c r="CG22"/>
    </row>
    <row r="23" spans="1:85" s="24" customFormat="1" ht="33" customHeight="1" thickBot="1" x14ac:dyDescent="0.35">
      <c r="A23" s="185"/>
      <c r="B23" s="186"/>
      <c r="C23" s="187"/>
      <c r="D23" s="252"/>
      <c r="E23" s="249"/>
      <c r="F23" s="210" t="s">
        <v>53</v>
      </c>
      <c r="G23" s="211"/>
      <c r="H23" s="211"/>
      <c r="I23" s="211"/>
      <c r="J23" s="211"/>
      <c r="K23" s="212"/>
      <c r="L23" s="47">
        <f>SUM(L17:L22)</f>
        <v>0</v>
      </c>
      <c r="M23" s="45">
        <f>SUM(M17:M22)</f>
        <v>0</v>
      </c>
    </row>
    <row r="24" spans="1:85" ht="43.95" customHeight="1" thickBot="1" x14ac:dyDescent="0.35">
      <c r="A24" s="185"/>
      <c r="B24" s="186"/>
      <c r="C24" s="187"/>
      <c r="D24" s="29" t="s">
        <v>70</v>
      </c>
      <c r="E24" s="29" t="s">
        <v>77</v>
      </c>
      <c r="F24" s="194" t="s">
        <v>41</v>
      </c>
      <c r="G24" s="202"/>
      <c r="H24" s="203"/>
      <c r="I24" s="204" t="s">
        <v>72</v>
      </c>
      <c r="J24" s="205"/>
      <c r="K24" s="30" t="s">
        <v>10</v>
      </c>
      <c r="L24" s="31" t="s">
        <v>227</v>
      </c>
      <c r="M24" s="33" t="s">
        <v>228</v>
      </c>
    </row>
    <row r="25" spans="1:85" ht="42" customHeight="1" x14ac:dyDescent="0.3">
      <c r="A25" s="185"/>
      <c r="B25" s="186"/>
      <c r="C25" s="187"/>
      <c r="D25" s="227"/>
      <c r="E25" s="236"/>
      <c r="F25" s="221" t="s">
        <v>64</v>
      </c>
      <c r="G25" s="221"/>
      <c r="H25" s="221"/>
      <c r="I25" s="213" t="s">
        <v>30</v>
      </c>
      <c r="J25" s="213"/>
      <c r="K25" s="36" t="s">
        <v>32</v>
      </c>
      <c r="L25" s="88"/>
      <c r="M25" s="42">
        <f>L25*1.2</f>
        <v>0</v>
      </c>
      <c r="BU25"/>
      <c r="BV25"/>
      <c r="BW25"/>
      <c r="BX25"/>
      <c r="BY25"/>
      <c r="BZ25"/>
      <c r="CA25"/>
      <c r="CB25"/>
      <c r="CC25"/>
      <c r="CD25"/>
      <c r="CE25"/>
      <c r="CF25"/>
      <c r="CG25"/>
    </row>
    <row r="26" spans="1:85" ht="42" customHeight="1" thickBot="1" x14ac:dyDescent="0.35">
      <c r="A26" s="185"/>
      <c r="B26" s="186"/>
      <c r="C26" s="187"/>
      <c r="D26" s="228"/>
      <c r="E26" s="237"/>
      <c r="F26" s="222"/>
      <c r="G26" s="222"/>
      <c r="H26" s="222"/>
      <c r="I26" s="218" t="s">
        <v>29</v>
      </c>
      <c r="J26" s="218"/>
      <c r="K26" s="68" t="s">
        <v>33</v>
      </c>
      <c r="L26" s="89"/>
      <c r="M26" s="43">
        <f>L26*1.2</f>
        <v>0</v>
      </c>
      <c r="BU26"/>
      <c r="BV26"/>
      <c r="BW26"/>
      <c r="BX26"/>
      <c r="BY26"/>
      <c r="BZ26"/>
      <c r="CA26"/>
      <c r="CB26"/>
      <c r="CC26"/>
      <c r="CD26"/>
      <c r="CE26"/>
      <c r="CF26"/>
      <c r="CG26"/>
    </row>
    <row r="27" spans="1:85" s="24" customFormat="1" ht="33" customHeight="1" thickBot="1" x14ac:dyDescent="0.35">
      <c r="A27" s="185"/>
      <c r="B27" s="186"/>
      <c r="C27" s="187"/>
      <c r="D27" s="229"/>
      <c r="E27" s="242"/>
      <c r="F27" s="210" t="s">
        <v>59</v>
      </c>
      <c r="G27" s="211"/>
      <c r="H27" s="211"/>
      <c r="I27" s="211"/>
      <c r="J27" s="211"/>
      <c r="K27" s="212"/>
      <c r="L27" s="44">
        <f>SUM(L25:L26)</f>
        <v>0</v>
      </c>
      <c r="M27" s="46">
        <f>SUM(M25:M26)</f>
        <v>0</v>
      </c>
    </row>
    <row r="28" spans="1:85" ht="46.5" customHeight="1" x14ac:dyDescent="0.3">
      <c r="A28" s="185"/>
      <c r="B28" s="186"/>
      <c r="C28" s="187"/>
      <c r="D28" s="227"/>
      <c r="E28" s="236"/>
      <c r="F28" s="221" t="s">
        <v>65</v>
      </c>
      <c r="G28" s="221"/>
      <c r="H28" s="221"/>
      <c r="I28" s="213" t="s">
        <v>30</v>
      </c>
      <c r="J28" s="213"/>
      <c r="K28" s="36" t="s">
        <v>32</v>
      </c>
      <c r="L28" s="88"/>
      <c r="M28" s="42">
        <f>L28*1.2</f>
        <v>0</v>
      </c>
      <c r="BU28"/>
      <c r="BV28"/>
      <c r="BW28"/>
      <c r="BX28"/>
      <c r="BY28"/>
      <c r="BZ28"/>
      <c r="CA28"/>
      <c r="CB28"/>
      <c r="CC28"/>
      <c r="CD28"/>
      <c r="CE28"/>
      <c r="CF28"/>
      <c r="CG28"/>
    </row>
    <row r="29" spans="1:85" ht="46.5" customHeight="1" thickBot="1" x14ac:dyDescent="0.35">
      <c r="A29" s="185"/>
      <c r="B29" s="186"/>
      <c r="C29" s="187"/>
      <c r="D29" s="228"/>
      <c r="E29" s="237"/>
      <c r="F29" s="230"/>
      <c r="G29" s="230"/>
      <c r="H29" s="230"/>
      <c r="I29" s="231" t="s">
        <v>29</v>
      </c>
      <c r="J29" s="231"/>
      <c r="K29" s="37" t="s">
        <v>33</v>
      </c>
      <c r="L29" s="89"/>
      <c r="M29" s="43">
        <f>L29*1.2</f>
        <v>0</v>
      </c>
      <c r="BU29"/>
      <c r="BV29"/>
      <c r="BW29"/>
      <c r="BX29"/>
      <c r="BY29"/>
      <c r="BZ29"/>
      <c r="CA29"/>
      <c r="CB29"/>
      <c r="CC29"/>
      <c r="CD29"/>
      <c r="CE29"/>
      <c r="CF29"/>
      <c r="CG29"/>
    </row>
    <row r="30" spans="1:85" s="24" customFormat="1" ht="33" customHeight="1" thickBot="1" x14ac:dyDescent="0.35">
      <c r="A30" s="185"/>
      <c r="B30" s="186"/>
      <c r="C30" s="187"/>
      <c r="D30" s="229"/>
      <c r="E30" s="238"/>
      <c r="F30" s="219" t="s">
        <v>58</v>
      </c>
      <c r="G30" s="219"/>
      <c r="H30" s="219"/>
      <c r="I30" s="219"/>
      <c r="J30" s="219"/>
      <c r="K30" s="220"/>
      <c r="L30" s="44">
        <f>SUM(L28:L29)</f>
        <v>0</v>
      </c>
      <c r="M30" s="46">
        <f>SUM(M28:M29)</f>
        <v>0</v>
      </c>
    </row>
    <row r="31" spans="1:85" ht="43.95" customHeight="1" thickBot="1" x14ac:dyDescent="0.35">
      <c r="A31" s="185"/>
      <c r="B31" s="186"/>
      <c r="C31" s="187"/>
      <c r="D31" s="29" t="s">
        <v>70</v>
      </c>
      <c r="E31" s="29" t="s">
        <v>77</v>
      </c>
      <c r="F31" s="194" t="s">
        <v>41</v>
      </c>
      <c r="G31" s="202"/>
      <c r="H31" s="203"/>
      <c r="I31" s="204" t="s">
        <v>72</v>
      </c>
      <c r="J31" s="205"/>
      <c r="K31" s="30" t="s">
        <v>10</v>
      </c>
      <c r="L31" s="31" t="s">
        <v>229</v>
      </c>
      <c r="M31" s="33" t="s">
        <v>230</v>
      </c>
    </row>
    <row r="32" spans="1:85" ht="42" customHeight="1" x14ac:dyDescent="0.3">
      <c r="A32" s="185"/>
      <c r="B32" s="186"/>
      <c r="C32" s="187"/>
      <c r="D32" s="239"/>
      <c r="E32" s="236"/>
      <c r="F32" s="221" t="s">
        <v>67</v>
      </c>
      <c r="G32" s="221"/>
      <c r="H32" s="221"/>
      <c r="I32" s="213" t="s">
        <v>13</v>
      </c>
      <c r="J32" s="213"/>
      <c r="K32" s="36" t="s">
        <v>470</v>
      </c>
      <c r="L32" s="90"/>
      <c r="M32" s="56">
        <f>L32*1.2</f>
        <v>0</v>
      </c>
      <c r="BU32"/>
      <c r="BV32"/>
      <c r="BW32"/>
      <c r="BX32"/>
      <c r="BY32"/>
      <c r="BZ32"/>
      <c r="CA32"/>
      <c r="CB32"/>
      <c r="CC32"/>
      <c r="CD32"/>
      <c r="CE32"/>
      <c r="CF32"/>
      <c r="CG32"/>
    </row>
    <row r="33" spans="1:85" ht="52.05" customHeight="1" thickBot="1" x14ac:dyDescent="0.35">
      <c r="A33" s="185"/>
      <c r="B33" s="186"/>
      <c r="C33" s="187"/>
      <c r="D33" s="240"/>
      <c r="E33" s="237"/>
      <c r="F33" s="222"/>
      <c r="G33" s="222"/>
      <c r="H33" s="222"/>
      <c r="I33" s="218" t="s">
        <v>31</v>
      </c>
      <c r="J33" s="218"/>
      <c r="K33" s="68" t="s">
        <v>471</v>
      </c>
      <c r="L33" s="87"/>
      <c r="M33" s="34">
        <f>L33*1.2</f>
        <v>0</v>
      </c>
      <c r="BU33"/>
      <c r="BV33"/>
      <c r="BW33"/>
      <c r="BX33"/>
      <c r="BY33"/>
      <c r="BZ33"/>
      <c r="CA33"/>
      <c r="CB33"/>
      <c r="CC33"/>
      <c r="CD33"/>
      <c r="CE33"/>
      <c r="CF33"/>
      <c r="CG33"/>
    </row>
    <row r="34" spans="1:85" s="24" customFormat="1" ht="33" customHeight="1" thickBot="1" x14ac:dyDescent="0.35">
      <c r="A34" s="185"/>
      <c r="B34" s="186"/>
      <c r="C34" s="187"/>
      <c r="D34" s="241"/>
      <c r="E34" s="242"/>
      <c r="F34" s="210" t="s">
        <v>75</v>
      </c>
      <c r="G34" s="211"/>
      <c r="H34" s="211"/>
      <c r="I34" s="211"/>
      <c r="J34" s="211"/>
      <c r="K34" s="212"/>
      <c r="L34" s="47">
        <f t="shared" ref="L34:M34" si="2">SUM(L32:L33)</f>
        <v>0</v>
      </c>
      <c r="M34" s="57">
        <f t="shared" si="2"/>
        <v>0</v>
      </c>
    </row>
    <row r="35" spans="1:85" ht="46.5" customHeight="1" x14ac:dyDescent="0.3">
      <c r="A35" s="185"/>
      <c r="B35" s="186"/>
      <c r="C35" s="187"/>
      <c r="D35" s="239"/>
      <c r="E35" s="244"/>
      <c r="F35" s="221" t="s">
        <v>66</v>
      </c>
      <c r="G35" s="221"/>
      <c r="H35" s="221"/>
      <c r="I35" s="213" t="s">
        <v>13</v>
      </c>
      <c r="J35" s="213"/>
      <c r="K35" s="36" t="s">
        <v>470</v>
      </c>
      <c r="L35" s="90"/>
      <c r="M35" s="56">
        <f>L35*1.2</f>
        <v>0</v>
      </c>
      <c r="BU35"/>
      <c r="BV35"/>
      <c r="BW35"/>
      <c r="BX35"/>
      <c r="BY35"/>
      <c r="BZ35"/>
      <c r="CA35"/>
      <c r="CB35"/>
      <c r="CC35"/>
      <c r="CD35"/>
      <c r="CE35"/>
      <c r="CF35"/>
      <c r="CG35"/>
    </row>
    <row r="36" spans="1:85" ht="46.5" customHeight="1" thickBot="1" x14ac:dyDescent="0.35">
      <c r="A36" s="185"/>
      <c r="B36" s="186"/>
      <c r="C36" s="187"/>
      <c r="D36" s="240"/>
      <c r="E36" s="245"/>
      <c r="F36" s="222"/>
      <c r="G36" s="222"/>
      <c r="H36" s="222"/>
      <c r="I36" s="218" t="s">
        <v>31</v>
      </c>
      <c r="J36" s="218"/>
      <c r="K36" s="68" t="s">
        <v>471</v>
      </c>
      <c r="L36" s="87"/>
      <c r="M36" s="34">
        <f>L36*1.2</f>
        <v>0</v>
      </c>
      <c r="BU36"/>
      <c r="BV36"/>
      <c r="BW36"/>
      <c r="BX36"/>
      <c r="BY36"/>
      <c r="BZ36"/>
      <c r="CA36"/>
      <c r="CB36"/>
      <c r="CC36"/>
      <c r="CD36"/>
      <c r="CE36"/>
      <c r="CF36"/>
      <c r="CG36"/>
    </row>
    <row r="37" spans="1:85" s="24" customFormat="1" ht="33" customHeight="1" thickBot="1" x14ac:dyDescent="0.35">
      <c r="A37" s="185"/>
      <c r="B37" s="186"/>
      <c r="C37" s="187"/>
      <c r="D37" s="243"/>
      <c r="E37" s="246"/>
      <c r="F37" s="224" t="s">
        <v>76</v>
      </c>
      <c r="G37" s="225"/>
      <c r="H37" s="225"/>
      <c r="I37" s="225"/>
      <c r="J37" s="225"/>
      <c r="K37" s="226"/>
      <c r="L37" s="47">
        <f t="shared" ref="L37:M37" si="3">SUM(L35:L36)</f>
        <v>0</v>
      </c>
      <c r="M37" s="57">
        <f t="shared" si="3"/>
        <v>0</v>
      </c>
    </row>
    <row r="38" spans="1:85" ht="35.549999999999997" customHeight="1" thickBot="1" x14ac:dyDescent="0.35">
      <c r="A38" s="185"/>
      <c r="B38" s="186"/>
      <c r="C38" s="187"/>
      <c r="D38" s="63"/>
      <c r="E38" s="64"/>
      <c r="F38" s="256" t="s">
        <v>238</v>
      </c>
      <c r="G38" s="256"/>
      <c r="H38" s="256"/>
      <c r="I38" s="256"/>
      <c r="J38" s="256"/>
      <c r="K38" s="38" t="s">
        <v>60</v>
      </c>
      <c r="L38" s="90"/>
      <c r="M38" s="56">
        <f t="shared" ref="M38:M43" si="4">L38*1.2</f>
        <v>0</v>
      </c>
    </row>
    <row r="39" spans="1:85" ht="35.549999999999997" customHeight="1" thickBot="1" x14ac:dyDescent="0.35">
      <c r="A39" s="185"/>
      <c r="B39" s="186"/>
      <c r="C39" s="187"/>
      <c r="D39" s="63"/>
      <c r="E39" s="64"/>
      <c r="F39" s="256" t="s">
        <v>239</v>
      </c>
      <c r="G39" s="256"/>
      <c r="H39" s="256"/>
      <c r="I39" s="256"/>
      <c r="J39" s="256"/>
      <c r="K39" s="38" t="s">
        <v>60</v>
      </c>
      <c r="L39" s="90"/>
      <c r="M39" s="56">
        <f t="shared" si="4"/>
        <v>0</v>
      </c>
    </row>
    <row r="40" spans="1:85" ht="36.450000000000003" customHeight="1" thickBot="1" x14ac:dyDescent="0.35">
      <c r="A40" s="185"/>
      <c r="B40" s="186"/>
      <c r="C40" s="187"/>
      <c r="D40" s="63"/>
      <c r="E40" s="64"/>
      <c r="F40" s="223" t="s">
        <v>240</v>
      </c>
      <c r="G40" s="223"/>
      <c r="H40" s="223"/>
      <c r="I40" s="223"/>
      <c r="J40" s="223"/>
      <c r="K40" s="38">
        <v>13</v>
      </c>
      <c r="L40" s="90"/>
      <c r="M40" s="56">
        <f t="shared" si="4"/>
        <v>0</v>
      </c>
    </row>
    <row r="41" spans="1:85" ht="36.450000000000003" customHeight="1" thickBot="1" x14ac:dyDescent="0.35">
      <c r="A41" s="185"/>
      <c r="B41" s="186"/>
      <c r="C41" s="187"/>
      <c r="D41" s="63"/>
      <c r="E41" s="64"/>
      <c r="F41" s="223" t="s">
        <v>68</v>
      </c>
      <c r="G41" s="223"/>
      <c r="H41" s="223"/>
      <c r="I41" s="223"/>
      <c r="J41" s="223"/>
      <c r="K41" s="38">
        <v>13</v>
      </c>
      <c r="L41" s="90"/>
      <c r="M41" s="56">
        <f t="shared" si="4"/>
        <v>0</v>
      </c>
    </row>
    <row r="42" spans="1:85" ht="37.5" customHeight="1" thickBot="1" x14ac:dyDescent="0.35">
      <c r="A42" s="185"/>
      <c r="B42" s="186"/>
      <c r="C42" s="187"/>
      <c r="D42" s="63"/>
      <c r="E42" s="64"/>
      <c r="F42" s="223" t="s">
        <v>241</v>
      </c>
      <c r="G42" s="223"/>
      <c r="H42" s="223"/>
      <c r="I42" s="223"/>
      <c r="J42" s="223"/>
      <c r="K42" s="38" t="s">
        <v>14</v>
      </c>
      <c r="L42" s="90"/>
      <c r="M42" s="56">
        <f t="shared" si="4"/>
        <v>0</v>
      </c>
    </row>
    <row r="43" spans="1:85" ht="37.5" customHeight="1" thickBot="1" x14ac:dyDescent="0.35">
      <c r="A43" s="188"/>
      <c r="B43" s="189"/>
      <c r="C43" s="190"/>
      <c r="D43" s="63"/>
      <c r="E43" s="64"/>
      <c r="F43" s="223" t="s">
        <v>242</v>
      </c>
      <c r="G43" s="223"/>
      <c r="H43" s="223"/>
      <c r="I43" s="223"/>
      <c r="J43" s="223"/>
      <c r="K43" s="38" t="s">
        <v>14</v>
      </c>
      <c r="L43" s="91"/>
      <c r="M43" s="58">
        <f t="shared" si="4"/>
        <v>0</v>
      </c>
    </row>
    <row r="44" spans="1:85" s="11" customFormat="1" ht="14.55" customHeight="1" thickBot="1" x14ac:dyDescent="0.35">
      <c r="A44" s="49"/>
      <c r="B44" s="49"/>
      <c r="C44" s="49"/>
      <c r="D44" s="49"/>
      <c r="E44" s="49"/>
      <c r="F44" s="49"/>
      <c r="G44" s="49"/>
      <c r="H44" s="49"/>
      <c r="I44" s="49"/>
      <c r="J44" s="50"/>
      <c r="K44" s="50"/>
      <c r="L44" s="20"/>
      <c r="M44" s="20"/>
    </row>
    <row r="45" spans="1:85" s="18" customFormat="1" ht="35.549999999999997" customHeight="1" thickBot="1" x14ac:dyDescent="0.35">
      <c r="A45" s="51"/>
      <c r="B45" s="51"/>
      <c r="C45" s="51"/>
      <c r="D45" s="51"/>
      <c r="E45" s="51"/>
      <c r="F45" s="51"/>
      <c r="G45" s="51"/>
      <c r="H45" s="51"/>
      <c r="I45" s="51"/>
      <c r="J45" s="52"/>
      <c r="K45" s="52"/>
      <c r="L45" s="234" t="s">
        <v>248</v>
      </c>
      <c r="M45" s="235"/>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row>
    <row r="46" spans="1:85" s="21" customFormat="1" ht="92.55" customHeight="1" thickBot="1" x14ac:dyDescent="0.35">
      <c r="A46" s="27" t="s">
        <v>36</v>
      </c>
      <c r="B46" s="28" t="s">
        <v>43</v>
      </c>
      <c r="C46" s="27" t="s">
        <v>37</v>
      </c>
      <c r="D46" s="27" t="s">
        <v>38</v>
      </c>
      <c r="E46" s="27" t="s">
        <v>39</v>
      </c>
      <c r="F46" s="27" t="s">
        <v>40</v>
      </c>
      <c r="G46" s="28" t="s">
        <v>70</v>
      </c>
      <c r="H46" s="28" t="s">
        <v>71</v>
      </c>
      <c r="I46" s="27" t="s">
        <v>41</v>
      </c>
      <c r="J46" s="27" t="s">
        <v>8</v>
      </c>
      <c r="K46" s="54" t="s">
        <v>42</v>
      </c>
      <c r="L46" s="31" t="s">
        <v>9</v>
      </c>
      <c r="M46" s="32" t="s">
        <v>7</v>
      </c>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row>
    <row r="47" spans="1:85" ht="29.55" customHeight="1" x14ac:dyDescent="0.3">
      <c r="A47" s="25">
        <v>104281</v>
      </c>
      <c r="B47" s="148" t="s">
        <v>243</v>
      </c>
      <c r="C47" s="148" t="s">
        <v>479</v>
      </c>
      <c r="D47" s="148" t="s">
        <v>249</v>
      </c>
      <c r="E47" s="148">
        <v>75006</v>
      </c>
      <c r="F47" s="148" t="s">
        <v>44</v>
      </c>
      <c r="G47" s="25"/>
      <c r="H47" s="25"/>
      <c r="I47" s="152">
        <v>0.98202343473482245</v>
      </c>
      <c r="J47" s="48" t="s">
        <v>488</v>
      </c>
      <c r="K47" s="148">
        <v>3</v>
      </c>
      <c r="L47" s="92"/>
      <c r="M47" s="35">
        <f t="shared" ref="M47:M113" si="5">L47*1.2</f>
        <v>0</v>
      </c>
      <c r="N47"/>
      <c r="O47"/>
      <c r="P47"/>
      <c r="Q47"/>
      <c r="R47"/>
      <c r="S47"/>
      <c r="T47"/>
      <c r="U47"/>
      <c r="V47"/>
      <c r="W47"/>
      <c r="X47"/>
      <c r="Y47"/>
      <c r="Z47"/>
      <c r="AA47"/>
      <c r="AB47"/>
    </row>
    <row r="48" spans="1:85" ht="29.55" customHeight="1" x14ac:dyDescent="0.3">
      <c r="A48" s="25">
        <v>104713</v>
      </c>
      <c r="B48" s="149" t="s">
        <v>243</v>
      </c>
      <c r="C48" s="149" t="s">
        <v>479</v>
      </c>
      <c r="D48" s="149" t="s">
        <v>250</v>
      </c>
      <c r="E48" s="149">
        <v>94200</v>
      </c>
      <c r="F48" s="149" t="s">
        <v>78</v>
      </c>
      <c r="G48" s="25"/>
      <c r="H48" s="25"/>
      <c r="I48" s="152">
        <v>1</v>
      </c>
      <c r="J48" s="25" t="s">
        <v>489</v>
      </c>
      <c r="K48" s="149">
        <v>1</v>
      </c>
      <c r="L48" s="92"/>
      <c r="M48" s="35">
        <f t="shared" si="5"/>
        <v>0</v>
      </c>
      <c r="N48"/>
      <c r="O48"/>
      <c r="P48"/>
      <c r="Q48"/>
      <c r="R48"/>
      <c r="S48"/>
      <c r="T48"/>
      <c r="U48"/>
      <c r="V48"/>
      <c r="W48"/>
      <c r="X48"/>
      <c r="Y48"/>
      <c r="Z48"/>
      <c r="AA48"/>
      <c r="AB48"/>
    </row>
    <row r="49" spans="1:28" ht="29.55" customHeight="1" x14ac:dyDescent="0.3">
      <c r="A49" s="25">
        <v>109286</v>
      </c>
      <c r="B49" s="149" t="s">
        <v>244</v>
      </c>
      <c r="C49" s="149" t="s">
        <v>480</v>
      </c>
      <c r="D49" s="149" t="s">
        <v>484</v>
      </c>
      <c r="E49" s="149">
        <v>75015</v>
      </c>
      <c r="F49" s="149" t="s">
        <v>44</v>
      </c>
      <c r="G49" s="25"/>
      <c r="H49" s="25"/>
      <c r="I49" s="152">
        <v>0.96409405871025222</v>
      </c>
      <c r="J49" s="25" t="s">
        <v>490</v>
      </c>
      <c r="K49" s="149">
        <v>15</v>
      </c>
      <c r="L49" s="92"/>
      <c r="M49" s="35">
        <f t="shared" si="5"/>
        <v>0</v>
      </c>
      <c r="N49"/>
      <c r="O49"/>
      <c r="P49"/>
      <c r="Q49"/>
      <c r="R49"/>
      <c r="S49"/>
      <c r="T49"/>
      <c r="U49"/>
      <c r="V49"/>
      <c r="W49"/>
      <c r="X49"/>
      <c r="Y49"/>
      <c r="Z49"/>
      <c r="AA49"/>
      <c r="AB49"/>
    </row>
    <row r="50" spans="1:28" ht="29.55" customHeight="1" x14ac:dyDescent="0.3">
      <c r="A50" s="25">
        <v>111323</v>
      </c>
      <c r="B50" s="149" t="s">
        <v>243</v>
      </c>
      <c r="C50" s="149" t="s">
        <v>479</v>
      </c>
      <c r="D50" s="149" t="s">
        <v>251</v>
      </c>
      <c r="E50" s="149">
        <v>93150</v>
      </c>
      <c r="F50" s="149" t="s">
        <v>79</v>
      </c>
      <c r="G50" s="25"/>
      <c r="H50" s="25"/>
      <c r="I50" s="152">
        <v>0.98297774012169781</v>
      </c>
      <c r="J50" s="25" t="s">
        <v>491</v>
      </c>
      <c r="K50" s="149">
        <v>5</v>
      </c>
      <c r="L50" s="92"/>
      <c r="M50" s="35">
        <f t="shared" si="5"/>
        <v>0</v>
      </c>
      <c r="N50"/>
      <c r="O50"/>
      <c r="P50"/>
      <c r="Q50"/>
      <c r="R50"/>
      <c r="S50"/>
      <c r="T50"/>
      <c r="U50"/>
      <c r="V50"/>
      <c r="W50"/>
      <c r="X50"/>
      <c r="Y50"/>
      <c r="Z50"/>
      <c r="AA50"/>
      <c r="AB50"/>
    </row>
    <row r="51" spans="1:28" ht="29.55" customHeight="1" x14ac:dyDescent="0.3">
      <c r="A51" s="25">
        <v>112115</v>
      </c>
      <c r="B51" s="149" t="s">
        <v>243</v>
      </c>
      <c r="C51" s="149" t="s">
        <v>479</v>
      </c>
      <c r="D51" s="149" t="s">
        <v>252</v>
      </c>
      <c r="E51" s="149">
        <v>78220</v>
      </c>
      <c r="F51" s="149" t="s">
        <v>45</v>
      </c>
      <c r="G51" s="25"/>
      <c r="H51" s="25"/>
      <c r="I51" s="152">
        <v>0.76038345756084558</v>
      </c>
      <c r="J51" s="25" t="s">
        <v>492</v>
      </c>
      <c r="K51" s="149">
        <v>2</v>
      </c>
      <c r="L51" s="92"/>
      <c r="M51" s="35">
        <f t="shared" si="5"/>
        <v>0</v>
      </c>
      <c r="N51"/>
      <c r="O51"/>
      <c r="P51"/>
      <c r="Q51"/>
      <c r="R51"/>
      <c r="S51"/>
      <c r="T51"/>
      <c r="U51"/>
      <c r="V51"/>
      <c r="W51"/>
      <c r="X51"/>
      <c r="Y51"/>
      <c r="Z51"/>
      <c r="AA51"/>
      <c r="AB51"/>
    </row>
    <row r="52" spans="1:28" ht="29.55" customHeight="1" x14ac:dyDescent="0.3">
      <c r="A52" s="25">
        <v>112143</v>
      </c>
      <c r="B52" s="149" t="s">
        <v>243</v>
      </c>
      <c r="C52" s="149" t="s">
        <v>479</v>
      </c>
      <c r="D52" s="149" t="s">
        <v>253</v>
      </c>
      <c r="E52" s="149">
        <v>92000</v>
      </c>
      <c r="F52" s="149" t="s">
        <v>46</v>
      </c>
      <c r="G52" s="25"/>
      <c r="H52" s="25"/>
      <c r="I52" s="152">
        <v>0.66680855659819949</v>
      </c>
      <c r="J52" s="25" t="s">
        <v>493</v>
      </c>
      <c r="K52" s="149">
        <v>1</v>
      </c>
      <c r="L52" s="92"/>
      <c r="M52" s="35">
        <f t="shared" si="5"/>
        <v>0</v>
      </c>
      <c r="N52"/>
      <c r="O52"/>
      <c r="P52"/>
      <c r="Q52"/>
      <c r="R52"/>
      <c r="S52"/>
      <c r="T52"/>
      <c r="U52"/>
      <c r="V52"/>
      <c r="W52"/>
      <c r="X52"/>
      <c r="Y52"/>
      <c r="Z52"/>
      <c r="AA52"/>
      <c r="AB52"/>
    </row>
    <row r="53" spans="1:28" ht="29.55" customHeight="1" x14ac:dyDescent="0.3">
      <c r="A53" s="25">
        <v>112185</v>
      </c>
      <c r="B53" s="149" t="s">
        <v>243</v>
      </c>
      <c r="C53" s="149" t="s">
        <v>479</v>
      </c>
      <c r="D53" s="149" t="s">
        <v>254</v>
      </c>
      <c r="E53" s="149">
        <v>93600</v>
      </c>
      <c r="F53" s="149" t="s">
        <v>80</v>
      </c>
      <c r="G53" s="25"/>
      <c r="H53" s="25"/>
      <c r="I53" s="152">
        <v>1</v>
      </c>
      <c r="J53" s="25" t="s">
        <v>494</v>
      </c>
      <c r="K53" s="149">
        <v>2</v>
      </c>
      <c r="L53" s="92"/>
      <c r="M53" s="35">
        <f t="shared" si="5"/>
        <v>0</v>
      </c>
      <c r="N53"/>
      <c r="O53"/>
      <c r="P53"/>
      <c r="Q53"/>
      <c r="R53"/>
      <c r="S53"/>
      <c r="T53"/>
      <c r="U53"/>
      <c r="V53"/>
      <c r="W53"/>
      <c r="X53"/>
      <c r="Y53"/>
      <c r="Z53"/>
      <c r="AA53"/>
      <c r="AB53"/>
    </row>
    <row r="54" spans="1:28" ht="29.55" customHeight="1" x14ac:dyDescent="0.3">
      <c r="A54" s="25">
        <v>112265</v>
      </c>
      <c r="B54" s="149" t="s">
        <v>243</v>
      </c>
      <c r="C54" s="149" t="s">
        <v>480</v>
      </c>
      <c r="D54" s="149" t="s">
        <v>255</v>
      </c>
      <c r="E54" s="149">
        <v>75013</v>
      </c>
      <c r="F54" s="149" t="s">
        <v>44</v>
      </c>
      <c r="G54" s="25"/>
      <c r="H54" s="25"/>
      <c r="I54" s="152">
        <v>0.84838786360045848</v>
      </c>
      <c r="J54" s="25" t="s">
        <v>495</v>
      </c>
      <c r="K54" s="149">
        <v>3</v>
      </c>
      <c r="L54" s="92"/>
      <c r="M54" s="35">
        <f t="shared" si="5"/>
        <v>0</v>
      </c>
      <c r="N54"/>
      <c r="O54"/>
      <c r="P54"/>
      <c r="Q54"/>
      <c r="R54"/>
      <c r="S54"/>
      <c r="T54"/>
      <c r="U54"/>
      <c r="V54"/>
      <c r="W54"/>
      <c r="X54"/>
      <c r="Y54"/>
      <c r="Z54"/>
      <c r="AA54"/>
      <c r="AB54"/>
    </row>
    <row r="55" spans="1:28" ht="29.55" customHeight="1" x14ac:dyDescent="0.3">
      <c r="A55" s="25">
        <v>112302</v>
      </c>
      <c r="B55" s="149" t="s">
        <v>243</v>
      </c>
      <c r="C55" s="149" t="s">
        <v>721</v>
      </c>
      <c r="D55" s="149" t="s">
        <v>256</v>
      </c>
      <c r="E55" s="149">
        <v>91550</v>
      </c>
      <c r="F55" s="149" t="s">
        <v>47</v>
      </c>
      <c r="G55" s="25"/>
      <c r="H55" s="25"/>
      <c r="I55" s="152">
        <v>0.61886672302675649</v>
      </c>
      <c r="J55" s="25" t="s">
        <v>496</v>
      </c>
      <c r="K55" s="149">
        <v>1</v>
      </c>
      <c r="L55" s="92"/>
      <c r="M55" s="35">
        <f t="shared" si="5"/>
        <v>0</v>
      </c>
      <c r="N55"/>
      <c r="O55"/>
      <c r="P55"/>
      <c r="Q55"/>
      <c r="R55"/>
      <c r="S55"/>
      <c r="T55"/>
      <c r="U55"/>
      <c r="V55"/>
      <c r="W55"/>
      <c r="X55"/>
      <c r="Y55"/>
      <c r="Z55"/>
      <c r="AA55"/>
      <c r="AB55"/>
    </row>
    <row r="56" spans="1:28" ht="29.55" customHeight="1" x14ac:dyDescent="0.3">
      <c r="A56" s="25">
        <v>112302</v>
      </c>
      <c r="B56" s="149" t="s">
        <v>243</v>
      </c>
      <c r="C56" s="149" t="s">
        <v>479</v>
      </c>
      <c r="D56" s="149" t="s">
        <v>256</v>
      </c>
      <c r="E56" s="149">
        <v>91550</v>
      </c>
      <c r="F56" s="149" t="s">
        <v>47</v>
      </c>
      <c r="G56" s="25"/>
      <c r="H56" s="25"/>
      <c r="I56" s="152">
        <v>0.38113327697324362</v>
      </c>
      <c r="J56" s="25" t="s">
        <v>496</v>
      </c>
      <c r="K56" s="149">
        <v>1</v>
      </c>
      <c r="L56" s="92"/>
      <c r="M56" s="35">
        <f t="shared" si="5"/>
        <v>0</v>
      </c>
      <c r="N56"/>
      <c r="O56"/>
      <c r="P56"/>
      <c r="Q56"/>
      <c r="R56"/>
      <c r="S56"/>
      <c r="T56"/>
      <c r="U56"/>
      <c r="V56"/>
      <c r="W56"/>
      <c r="X56"/>
      <c r="Y56"/>
      <c r="Z56"/>
      <c r="AA56"/>
      <c r="AB56"/>
    </row>
    <row r="57" spans="1:28" ht="29.55" customHeight="1" x14ac:dyDescent="0.3">
      <c r="A57" s="25">
        <v>112325</v>
      </c>
      <c r="B57" s="149" t="s">
        <v>243</v>
      </c>
      <c r="C57" s="149" t="s">
        <v>720</v>
      </c>
      <c r="D57" s="149" t="s">
        <v>257</v>
      </c>
      <c r="E57" s="149">
        <v>75012</v>
      </c>
      <c r="F57" s="149" t="s">
        <v>44</v>
      </c>
      <c r="G57" s="25"/>
      <c r="H57" s="25"/>
      <c r="I57" s="152">
        <v>0.28000000000000003</v>
      </c>
      <c r="J57" s="25" t="s">
        <v>497</v>
      </c>
      <c r="K57" s="149">
        <v>2</v>
      </c>
      <c r="L57" s="92"/>
      <c r="M57" s="35">
        <f t="shared" si="5"/>
        <v>0</v>
      </c>
      <c r="N57"/>
      <c r="O57"/>
      <c r="P57"/>
      <c r="Q57"/>
      <c r="R57"/>
      <c r="S57"/>
      <c r="T57"/>
      <c r="U57"/>
      <c r="V57"/>
      <c r="W57"/>
      <c r="X57"/>
      <c r="Y57"/>
      <c r="Z57"/>
      <c r="AA57"/>
      <c r="AB57"/>
    </row>
    <row r="58" spans="1:28" ht="29.55" customHeight="1" x14ac:dyDescent="0.3">
      <c r="A58" s="25">
        <v>112325</v>
      </c>
      <c r="B58" s="149" t="s">
        <v>243</v>
      </c>
      <c r="C58" s="149" t="s">
        <v>719</v>
      </c>
      <c r="D58" s="149" t="s">
        <v>257</v>
      </c>
      <c r="E58" s="149">
        <v>75012</v>
      </c>
      <c r="F58" s="149" t="s">
        <v>44</v>
      </c>
      <c r="G58" s="25"/>
      <c r="H58" s="25"/>
      <c r="I58" s="152">
        <v>0.5</v>
      </c>
      <c r="J58" s="25" t="s">
        <v>497</v>
      </c>
      <c r="K58" s="149">
        <v>3</v>
      </c>
      <c r="L58" s="92"/>
      <c r="M58" s="35">
        <f t="shared" si="5"/>
        <v>0</v>
      </c>
      <c r="N58"/>
      <c r="O58"/>
      <c r="P58"/>
      <c r="Q58"/>
      <c r="R58"/>
      <c r="S58"/>
      <c r="T58"/>
      <c r="U58"/>
      <c r="V58"/>
      <c r="W58"/>
      <c r="X58"/>
      <c r="Y58"/>
      <c r="Z58"/>
      <c r="AA58"/>
      <c r="AB58"/>
    </row>
    <row r="59" spans="1:28" ht="29.55" customHeight="1" x14ac:dyDescent="0.3">
      <c r="A59" s="25">
        <v>112325</v>
      </c>
      <c r="B59" s="149" t="s">
        <v>243</v>
      </c>
      <c r="C59" s="149" t="s">
        <v>480</v>
      </c>
      <c r="D59" s="149" t="s">
        <v>257</v>
      </c>
      <c r="E59" s="149">
        <v>75012</v>
      </c>
      <c r="F59" s="149" t="s">
        <v>44</v>
      </c>
      <c r="G59" s="25"/>
      <c r="H59" s="25"/>
      <c r="I59" s="152">
        <v>0.20717817173232719</v>
      </c>
      <c r="J59" s="25" t="s">
        <v>497</v>
      </c>
      <c r="K59" s="149">
        <v>1</v>
      </c>
      <c r="L59" s="92"/>
      <c r="M59" s="35">
        <f t="shared" si="5"/>
        <v>0</v>
      </c>
      <c r="N59"/>
      <c r="O59"/>
      <c r="P59"/>
      <c r="Q59"/>
      <c r="R59"/>
      <c r="S59"/>
      <c r="T59"/>
      <c r="U59"/>
      <c r="V59"/>
      <c r="W59"/>
      <c r="X59"/>
      <c r="Y59"/>
      <c r="Z59"/>
      <c r="AA59"/>
      <c r="AB59"/>
    </row>
    <row r="60" spans="1:28" ht="29.55" customHeight="1" x14ac:dyDescent="0.3">
      <c r="A60" s="25">
        <v>112551</v>
      </c>
      <c r="B60" s="149" t="s">
        <v>243</v>
      </c>
      <c r="C60" s="149" t="s">
        <v>480</v>
      </c>
      <c r="D60" s="149" t="s">
        <v>258</v>
      </c>
      <c r="E60" s="149">
        <v>78000</v>
      </c>
      <c r="F60" s="149" t="s">
        <v>81</v>
      </c>
      <c r="G60" s="25"/>
      <c r="H60" s="25"/>
      <c r="I60" s="152">
        <v>0.90073938689042121</v>
      </c>
      <c r="J60" s="25" t="s">
        <v>498</v>
      </c>
      <c r="K60" s="149">
        <v>1</v>
      </c>
      <c r="L60" s="92"/>
      <c r="M60" s="35">
        <f t="shared" si="5"/>
        <v>0</v>
      </c>
      <c r="N60"/>
      <c r="O60"/>
      <c r="P60"/>
      <c r="Q60"/>
      <c r="R60"/>
      <c r="S60"/>
      <c r="T60"/>
      <c r="U60"/>
      <c r="V60"/>
      <c r="W60"/>
      <c r="X60"/>
      <c r="Y60"/>
      <c r="Z60"/>
      <c r="AA60"/>
      <c r="AB60"/>
    </row>
    <row r="61" spans="1:28" ht="29.55" customHeight="1" x14ac:dyDescent="0.3">
      <c r="A61" s="25">
        <v>112581</v>
      </c>
      <c r="B61" s="149" t="s">
        <v>243</v>
      </c>
      <c r="C61" s="149" t="s">
        <v>479</v>
      </c>
      <c r="D61" s="149" t="s">
        <v>259</v>
      </c>
      <c r="E61" s="149">
        <v>78150</v>
      </c>
      <c r="F61" s="149" t="s">
        <v>82</v>
      </c>
      <c r="G61" s="25"/>
      <c r="H61" s="25"/>
      <c r="I61" s="152">
        <v>0.30345108435682705</v>
      </c>
      <c r="J61" s="25" t="s">
        <v>499</v>
      </c>
      <c r="K61" s="149">
        <v>8</v>
      </c>
      <c r="L61" s="92"/>
      <c r="M61" s="35">
        <f t="shared" si="5"/>
        <v>0</v>
      </c>
      <c r="N61"/>
      <c r="O61"/>
      <c r="P61"/>
      <c r="Q61"/>
      <c r="R61"/>
      <c r="S61"/>
      <c r="T61"/>
      <c r="U61"/>
      <c r="V61"/>
      <c r="W61"/>
      <c r="X61"/>
      <c r="Y61"/>
      <c r="Z61"/>
      <c r="AA61"/>
      <c r="AB61"/>
    </row>
    <row r="62" spans="1:28" ht="29.55" customHeight="1" x14ac:dyDescent="0.3">
      <c r="A62" s="25">
        <v>112581</v>
      </c>
      <c r="B62" s="149" t="s">
        <v>243</v>
      </c>
      <c r="C62" s="149" t="s">
        <v>480</v>
      </c>
      <c r="D62" s="149" t="s">
        <v>259</v>
      </c>
      <c r="E62" s="149">
        <v>78150</v>
      </c>
      <c r="F62" s="149" t="s">
        <v>82</v>
      </c>
      <c r="G62" s="25"/>
      <c r="H62" s="25"/>
      <c r="I62" s="152">
        <v>0.45062647691850399</v>
      </c>
      <c r="J62" s="25" t="s">
        <v>499</v>
      </c>
      <c r="K62" s="149">
        <v>12</v>
      </c>
      <c r="L62" s="92"/>
      <c r="M62" s="35">
        <f t="shared" si="5"/>
        <v>0</v>
      </c>
      <c r="N62"/>
      <c r="O62"/>
      <c r="P62"/>
      <c r="Q62"/>
      <c r="R62"/>
      <c r="S62"/>
      <c r="T62"/>
      <c r="U62"/>
      <c r="V62"/>
      <c r="W62"/>
      <c r="X62"/>
      <c r="Y62"/>
      <c r="Z62"/>
      <c r="AA62"/>
      <c r="AB62"/>
    </row>
    <row r="63" spans="1:28" ht="29.55" customHeight="1" x14ac:dyDescent="0.3">
      <c r="A63" s="25">
        <v>112581</v>
      </c>
      <c r="B63" s="149" t="s">
        <v>243</v>
      </c>
      <c r="C63" s="149" t="s">
        <v>481</v>
      </c>
      <c r="D63" s="149" t="s">
        <v>259</v>
      </c>
      <c r="E63" s="149">
        <v>78150</v>
      </c>
      <c r="F63" s="149" t="s">
        <v>82</v>
      </c>
      <c r="G63" s="25"/>
      <c r="H63" s="25"/>
      <c r="I63" s="152">
        <v>0.24592243872466882</v>
      </c>
      <c r="J63" s="25" t="s">
        <v>499</v>
      </c>
      <c r="K63" s="149">
        <v>6</v>
      </c>
      <c r="L63" s="92"/>
      <c r="M63" s="35">
        <f t="shared" si="5"/>
        <v>0</v>
      </c>
      <c r="N63"/>
      <c r="O63"/>
      <c r="P63"/>
      <c r="Q63"/>
      <c r="R63"/>
      <c r="S63"/>
      <c r="T63"/>
      <c r="U63"/>
      <c r="V63"/>
      <c r="W63"/>
      <c r="X63"/>
      <c r="Y63"/>
      <c r="Z63"/>
      <c r="AA63"/>
      <c r="AB63"/>
    </row>
    <row r="64" spans="1:28" ht="29.55" customHeight="1" x14ac:dyDescent="0.3">
      <c r="A64" s="25">
        <v>113086</v>
      </c>
      <c r="B64" s="149" t="s">
        <v>244</v>
      </c>
      <c r="C64" s="149" t="s">
        <v>480</v>
      </c>
      <c r="D64" s="149" t="s">
        <v>260</v>
      </c>
      <c r="E64" s="149">
        <v>75004</v>
      </c>
      <c r="F64" s="149" t="s">
        <v>44</v>
      </c>
      <c r="G64" s="25"/>
      <c r="H64" s="25"/>
      <c r="I64" s="152">
        <v>0.98038740352057063</v>
      </c>
      <c r="J64" s="25" t="s">
        <v>500</v>
      </c>
      <c r="K64" s="149">
        <v>5</v>
      </c>
      <c r="L64" s="92"/>
      <c r="M64" s="35">
        <f t="shared" si="5"/>
        <v>0</v>
      </c>
      <c r="N64"/>
      <c r="O64"/>
      <c r="P64"/>
      <c r="Q64"/>
      <c r="R64"/>
      <c r="S64"/>
      <c r="T64"/>
      <c r="U64"/>
      <c r="V64"/>
      <c r="W64"/>
      <c r="X64"/>
      <c r="Y64"/>
      <c r="Z64"/>
      <c r="AA64"/>
      <c r="AB64"/>
    </row>
    <row r="65" spans="1:28" ht="29.55" customHeight="1" x14ac:dyDescent="0.3">
      <c r="A65" s="25">
        <v>113099</v>
      </c>
      <c r="B65" s="149" t="s">
        <v>244</v>
      </c>
      <c r="C65" s="149" t="s">
        <v>480</v>
      </c>
      <c r="D65" s="149" t="s">
        <v>261</v>
      </c>
      <c r="E65" s="149">
        <v>75004</v>
      </c>
      <c r="F65" s="149" t="s">
        <v>44</v>
      </c>
      <c r="G65" s="25"/>
      <c r="H65" s="25"/>
      <c r="I65" s="152">
        <v>0.77481675739784472</v>
      </c>
      <c r="J65" s="25" t="s">
        <v>501</v>
      </c>
      <c r="K65" s="149">
        <v>5</v>
      </c>
      <c r="L65" s="92"/>
      <c r="M65" s="35">
        <f t="shared" si="5"/>
        <v>0</v>
      </c>
      <c r="N65"/>
      <c r="O65"/>
      <c r="P65"/>
      <c r="Q65"/>
      <c r="R65"/>
      <c r="S65"/>
      <c r="T65"/>
      <c r="U65"/>
      <c r="V65"/>
      <c r="W65"/>
      <c r="X65"/>
      <c r="Y65"/>
      <c r="Z65"/>
      <c r="AA65"/>
      <c r="AB65"/>
    </row>
    <row r="66" spans="1:28" ht="29.55" customHeight="1" x14ac:dyDescent="0.3">
      <c r="A66" s="25">
        <v>113099</v>
      </c>
      <c r="B66" s="149" t="s">
        <v>244</v>
      </c>
      <c r="C66" s="149" t="s">
        <v>479</v>
      </c>
      <c r="D66" s="149" t="s">
        <v>261</v>
      </c>
      <c r="E66" s="149">
        <v>75004</v>
      </c>
      <c r="F66" s="149" t="s">
        <v>44</v>
      </c>
      <c r="G66" s="25"/>
      <c r="H66" s="25"/>
      <c r="I66" s="152">
        <v>0.20798385255140003</v>
      </c>
      <c r="J66" s="25" t="s">
        <v>501</v>
      </c>
      <c r="K66" s="149">
        <v>2</v>
      </c>
      <c r="L66" s="92"/>
      <c r="M66" s="35">
        <f t="shared" si="5"/>
        <v>0</v>
      </c>
      <c r="N66"/>
      <c r="O66"/>
      <c r="P66"/>
      <c r="Q66"/>
      <c r="R66"/>
      <c r="S66"/>
      <c r="T66"/>
      <c r="U66"/>
      <c r="V66"/>
      <c r="W66"/>
      <c r="X66"/>
      <c r="Y66"/>
      <c r="Z66"/>
      <c r="AA66"/>
      <c r="AB66"/>
    </row>
    <row r="67" spans="1:28" ht="29.55" customHeight="1" x14ac:dyDescent="0.3">
      <c r="A67" s="25">
        <v>113488</v>
      </c>
      <c r="B67" s="149" t="s">
        <v>243</v>
      </c>
      <c r="C67" s="149" t="s">
        <v>479</v>
      </c>
      <c r="D67" s="149" t="s">
        <v>262</v>
      </c>
      <c r="E67" s="149">
        <v>95280</v>
      </c>
      <c r="F67" s="149" t="s">
        <v>83</v>
      </c>
      <c r="G67" s="25"/>
      <c r="H67" s="25"/>
      <c r="I67" s="152">
        <v>1</v>
      </c>
      <c r="J67" s="25" t="s">
        <v>502</v>
      </c>
      <c r="K67" s="149">
        <v>4</v>
      </c>
      <c r="L67" s="92"/>
      <c r="M67" s="35">
        <f t="shared" si="5"/>
        <v>0</v>
      </c>
      <c r="N67"/>
      <c r="O67"/>
      <c r="P67"/>
      <c r="Q67"/>
      <c r="R67"/>
      <c r="S67"/>
      <c r="T67"/>
      <c r="U67"/>
      <c r="V67"/>
      <c r="W67"/>
      <c r="X67"/>
      <c r="Y67"/>
      <c r="Z67"/>
      <c r="AA67"/>
      <c r="AB67"/>
    </row>
    <row r="68" spans="1:28" ht="29.55" customHeight="1" x14ac:dyDescent="0.3">
      <c r="A68" s="25">
        <v>114129</v>
      </c>
      <c r="B68" s="149" t="s">
        <v>243</v>
      </c>
      <c r="C68" s="149" t="s">
        <v>479</v>
      </c>
      <c r="D68" s="149" t="s">
        <v>263</v>
      </c>
      <c r="E68" s="149">
        <v>91600</v>
      </c>
      <c r="F68" s="149" t="s">
        <v>84</v>
      </c>
      <c r="G68" s="25"/>
      <c r="H68" s="25"/>
      <c r="I68" s="152">
        <v>1</v>
      </c>
      <c r="J68" s="25" t="s">
        <v>503</v>
      </c>
      <c r="K68" s="149">
        <v>1</v>
      </c>
      <c r="L68" s="92"/>
      <c r="M68" s="35">
        <f t="shared" si="5"/>
        <v>0</v>
      </c>
      <c r="N68"/>
      <c r="O68"/>
      <c r="P68"/>
      <c r="Q68"/>
      <c r="R68"/>
      <c r="S68"/>
      <c r="T68"/>
      <c r="U68"/>
      <c r="V68"/>
      <c r="W68"/>
      <c r="X68"/>
      <c r="Y68"/>
      <c r="Z68"/>
      <c r="AA68"/>
      <c r="AB68"/>
    </row>
    <row r="69" spans="1:28" ht="29.55" customHeight="1" x14ac:dyDescent="0.3">
      <c r="A69" s="25">
        <v>114776</v>
      </c>
      <c r="B69" s="149" t="s">
        <v>243</v>
      </c>
      <c r="C69" s="149" t="s">
        <v>479</v>
      </c>
      <c r="D69" s="149" t="s">
        <v>264</v>
      </c>
      <c r="E69" s="149">
        <v>92140</v>
      </c>
      <c r="F69" s="149" t="s">
        <v>85</v>
      </c>
      <c r="G69" s="25"/>
      <c r="H69" s="25"/>
      <c r="I69" s="152">
        <v>0.90994626923731503</v>
      </c>
      <c r="J69" s="25" t="s">
        <v>504</v>
      </c>
      <c r="K69" s="149">
        <v>1</v>
      </c>
      <c r="L69" s="92"/>
      <c r="M69" s="35">
        <f t="shared" si="5"/>
        <v>0</v>
      </c>
      <c r="N69"/>
      <c r="O69"/>
      <c r="P69"/>
      <c r="Q69"/>
      <c r="R69"/>
      <c r="S69"/>
      <c r="T69"/>
      <c r="U69"/>
      <c r="V69"/>
      <c r="W69"/>
      <c r="X69"/>
      <c r="Y69"/>
      <c r="Z69"/>
      <c r="AA69"/>
      <c r="AB69"/>
    </row>
    <row r="70" spans="1:28" ht="29.55" customHeight="1" x14ac:dyDescent="0.3">
      <c r="A70" s="25">
        <v>115693</v>
      </c>
      <c r="B70" s="149" t="s">
        <v>243</v>
      </c>
      <c r="C70" s="149" t="s">
        <v>479</v>
      </c>
      <c r="D70" s="149" t="s">
        <v>265</v>
      </c>
      <c r="E70" s="149">
        <v>92400</v>
      </c>
      <c r="F70" s="149" t="s">
        <v>86</v>
      </c>
      <c r="G70" s="25"/>
      <c r="H70" s="25"/>
      <c r="I70" s="152">
        <v>0.9664520501524908</v>
      </c>
      <c r="J70" s="25" t="s">
        <v>505</v>
      </c>
      <c r="K70" s="149">
        <v>1</v>
      </c>
      <c r="L70" s="92"/>
      <c r="M70" s="35">
        <f t="shared" si="5"/>
        <v>0</v>
      </c>
      <c r="N70"/>
      <c r="O70"/>
      <c r="P70"/>
      <c r="Q70"/>
      <c r="R70"/>
      <c r="S70"/>
      <c r="T70"/>
      <c r="U70"/>
      <c r="V70"/>
      <c r="W70"/>
      <c r="X70"/>
      <c r="Y70"/>
      <c r="Z70"/>
      <c r="AA70"/>
      <c r="AB70"/>
    </row>
    <row r="71" spans="1:28" ht="29.55" customHeight="1" x14ac:dyDescent="0.3">
      <c r="A71" s="25">
        <v>115919</v>
      </c>
      <c r="B71" s="149" t="s">
        <v>243</v>
      </c>
      <c r="C71" s="149" t="s">
        <v>479</v>
      </c>
      <c r="D71" s="149" t="s">
        <v>266</v>
      </c>
      <c r="E71" s="149">
        <v>93800</v>
      </c>
      <c r="F71" s="149" t="s">
        <v>87</v>
      </c>
      <c r="G71" s="25"/>
      <c r="H71" s="25"/>
      <c r="I71" s="152">
        <v>0.98977236329095752</v>
      </c>
      <c r="J71" s="25" t="s">
        <v>506</v>
      </c>
      <c r="K71" s="149">
        <v>2</v>
      </c>
      <c r="L71" s="92"/>
      <c r="M71" s="35">
        <f t="shared" si="5"/>
        <v>0</v>
      </c>
      <c r="N71"/>
      <c r="O71"/>
      <c r="P71"/>
      <c r="Q71"/>
      <c r="R71"/>
      <c r="S71"/>
      <c r="T71"/>
      <c r="U71"/>
      <c r="V71"/>
      <c r="W71"/>
      <c r="X71"/>
      <c r="Y71"/>
      <c r="Z71"/>
      <c r="AA71"/>
      <c r="AB71"/>
    </row>
    <row r="72" spans="1:28" ht="29.55" customHeight="1" x14ac:dyDescent="0.3">
      <c r="A72" s="25">
        <v>117011</v>
      </c>
      <c r="B72" s="149" t="s">
        <v>243</v>
      </c>
      <c r="C72" s="149" t="s">
        <v>480</v>
      </c>
      <c r="D72" s="149" t="s">
        <v>267</v>
      </c>
      <c r="E72" s="149">
        <v>94550</v>
      </c>
      <c r="F72" s="149" t="s">
        <v>88</v>
      </c>
      <c r="G72" s="25"/>
      <c r="H72" s="25"/>
      <c r="I72" s="152">
        <v>0.96568497791562646</v>
      </c>
      <c r="J72" s="25" t="s">
        <v>507</v>
      </c>
      <c r="K72" s="149">
        <v>27</v>
      </c>
      <c r="L72" s="92"/>
      <c r="M72" s="35">
        <f t="shared" si="5"/>
        <v>0</v>
      </c>
      <c r="N72"/>
      <c r="O72"/>
      <c r="P72"/>
      <c r="Q72"/>
      <c r="R72"/>
      <c r="S72"/>
      <c r="T72"/>
      <c r="U72"/>
      <c r="V72"/>
      <c r="W72"/>
      <c r="X72"/>
      <c r="Y72"/>
      <c r="Z72"/>
      <c r="AA72"/>
      <c r="AB72"/>
    </row>
    <row r="73" spans="1:28" ht="29.55" customHeight="1" x14ac:dyDescent="0.3">
      <c r="A73" s="25">
        <v>117011</v>
      </c>
      <c r="B73" s="149" t="s">
        <v>243</v>
      </c>
      <c r="C73" s="149" t="s">
        <v>479</v>
      </c>
      <c r="D73" s="149" t="s">
        <v>267</v>
      </c>
      <c r="E73" s="149">
        <v>94550</v>
      </c>
      <c r="F73" s="149" t="s">
        <v>88</v>
      </c>
      <c r="G73" s="25"/>
      <c r="H73" s="25"/>
      <c r="I73" s="152">
        <v>3.4315022084373543E-2</v>
      </c>
      <c r="J73" s="25" t="s">
        <v>507</v>
      </c>
      <c r="K73" s="149">
        <v>1</v>
      </c>
      <c r="L73" s="92"/>
      <c r="M73" s="35">
        <f t="shared" si="5"/>
        <v>0</v>
      </c>
      <c r="N73"/>
      <c r="O73"/>
      <c r="P73"/>
      <c r="Q73"/>
      <c r="R73"/>
      <c r="S73"/>
      <c r="T73"/>
      <c r="U73"/>
      <c r="V73"/>
      <c r="W73"/>
      <c r="X73"/>
      <c r="Y73"/>
      <c r="Z73"/>
      <c r="AA73"/>
      <c r="AB73"/>
    </row>
    <row r="74" spans="1:28" ht="29.55" customHeight="1" x14ac:dyDescent="0.3">
      <c r="A74" s="25">
        <v>117854</v>
      </c>
      <c r="B74" s="149" t="s">
        <v>243</v>
      </c>
      <c r="C74" s="149" t="s">
        <v>482</v>
      </c>
      <c r="D74" s="149" t="s">
        <v>268</v>
      </c>
      <c r="E74" s="149">
        <v>95170</v>
      </c>
      <c r="F74" s="149" t="s">
        <v>89</v>
      </c>
      <c r="G74" s="25"/>
      <c r="H74" s="25"/>
      <c r="I74" s="152">
        <v>0.99889014886481542</v>
      </c>
      <c r="J74" s="25" t="s">
        <v>508</v>
      </c>
      <c r="K74" s="149">
        <v>5</v>
      </c>
      <c r="L74" s="92"/>
      <c r="M74" s="35">
        <f t="shared" si="5"/>
        <v>0</v>
      </c>
      <c r="N74"/>
      <c r="O74"/>
      <c r="P74"/>
      <c r="Q74"/>
      <c r="R74"/>
      <c r="S74"/>
      <c r="T74"/>
      <c r="U74"/>
      <c r="V74"/>
      <c r="W74"/>
      <c r="X74"/>
      <c r="Y74"/>
      <c r="Z74"/>
      <c r="AA74"/>
      <c r="AB74"/>
    </row>
    <row r="75" spans="1:28" ht="29.55" customHeight="1" x14ac:dyDescent="0.3">
      <c r="A75" s="25">
        <v>118223</v>
      </c>
      <c r="B75" s="149" t="s">
        <v>243</v>
      </c>
      <c r="C75" s="149" t="s">
        <v>479</v>
      </c>
      <c r="D75" s="149" t="s">
        <v>269</v>
      </c>
      <c r="E75" s="149">
        <v>95230</v>
      </c>
      <c r="F75" s="149" t="s">
        <v>90</v>
      </c>
      <c r="G75" s="25"/>
      <c r="H75" s="25"/>
      <c r="I75" s="152">
        <v>1</v>
      </c>
      <c r="J75" s="25" t="s">
        <v>509</v>
      </c>
      <c r="K75" s="149">
        <v>2</v>
      </c>
      <c r="L75" s="92"/>
      <c r="M75" s="35">
        <f t="shared" si="5"/>
        <v>0</v>
      </c>
      <c r="N75"/>
      <c r="O75"/>
      <c r="P75"/>
      <c r="Q75"/>
      <c r="R75"/>
      <c r="S75"/>
      <c r="T75"/>
      <c r="U75"/>
      <c r="V75"/>
      <c r="W75"/>
      <c r="X75"/>
      <c r="Y75"/>
      <c r="Z75"/>
      <c r="AA75"/>
      <c r="AB75"/>
    </row>
    <row r="76" spans="1:28" ht="29.55" customHeight="1" x14ac:dyDescent="0.3">
      <c r="A76" s="25">
        <v>118311</v>
      </c>
      <c r="B76" s="149" t="s">
        <v>243</v>
      </c>
      <c r="C76" s="149" t="s">
        <v>479</v>
      </c>
      <c r="D76" s="149" t="s">
        <v>270</v>
      </c>
      <c r="E76" s="149">
        <v>93000</v>
      </c>
      <c r="F76" s="149" t="s">
        <v>91</v>
      </c>
      <c r="G76" s="25"/>
      <c r="H76" s="25"/>
      <c r="I76" s="152">
        <v>0.88512532199200167</v>
      </c>
      <c r="J76" s="25" t="s">
        <v>510</v>
      </c>
      <c r="K76" s="149">
        <v>7</v>
      </c>
      <c r="L76" s="92"/>
      <c r="M76" s="35">
        <f t="shared" si="5"/>
        <v>0</v>
      </c>
      <c r="N76"/>
      <c r="O76"/>
      <c r="P76"/>
      <c r="Q76"/>
      <c r="R76"/>
      <c r="S76"/>
      <c r="T76"/>
      <c r="U76"/>
      <c r="V76"/>
      <c r="W76"/>
      <c r="X76"/>
      <c r="Y76"/>
      <c r="Z76"/>
      <c r="AA76"/>
      <c r="AB76"/>
    </row>
    <row r="77" spans="1:28" ht="29.55" customHeight="1" x14ac:dyDescent="0.3">
      <c r="A77" s="25">
        <v>119584</v>
      </c>
      <c r="B77" s="149" t="s">
        <v>243</v>
      </c>
      <c r="C77" s="149" t="s">
        <v>717</v>
      </c>
      <c r="D77" s="149" t="s">
        <v>271</v>
      </c>
      <c r="E77" s="149">
        <v>78140</v>
      </c>
      <c r="F77" s="149" t="s">
        <v>92</v>
      </c>
      <c r="G77" s="25"/>
      <c r="H77" s="25"/>
      <c r="I77" s="152">
        <v>0.68400000000000005</v>
      </c>
      <c r="J77" s="25" t="s">
        <v>511</v>
      </c>
      <c r="K77" s="149">
        <v>31</v>
      </c>
      <c r="L77" s="92"/>
      <c r="M77" s="35"/>
      <c r="N77"/>
      <c r="O77"/>
      <c r="P77"/>
      <c r="Q77"/>
      <c r="R77"/>
      <c r="S77"/>
      <c r="T77"/>
      <c r="U77"/>
      <c r="V77"/>
      <c r="W77"/>
      <c r="X77"/>
      <c r="Y77"/>
      <c r="Z77"/>
      <c r="AA77"/>
      <c r="AB77"/>
    </row>
    <row r="78" spans="1:28" ht="29.55" customHeight="1" x14ac:dyDescent="0.3">
      <c r="A78" s="25">
        <v>119584</v>
      </c>
      <c r="B78" s="149" t="s">
        <v>243</v>
      </c>
      <c r="C78" s="149" t="s">
        <v>718</v>
      </c>
      <c r="D78" s="149" t="s">
        <v>271</v>
      </c>
      <c r="E78" s="149">
        <v>78140</v>
      </c>
      <c r="F78" s="149" t="s">
        <v>92</v>
      </c>
      <c r="G78" s="25"/>
      <c r="H78" s="25"/>
      <c r="I78" s="152">
        <v>0.315</v>
      </c>
      <c r="J78" s="25" t="s">
        <v>511</v>
      </c>
      <c r="K78" s="149">
        <v>15</v>
      </c>
      <c r="L78" s="92"/>
      <c r="M78" s="35">
        <f t="shared" si="5"/>
        <v>0</v>
      </c>
      <c r="N78"/>
      <c r="O78"/>
      <c r="P78"/>
      <c r="Q78"/>
      <c r="R78"/>
      <c r="S78"/>
      <c r="T78"/>
      <c r="U78"/>
      <c r="V78"/>
      <c r="W78"/>
      <c r="X78"/>
      <c r="Y78"/>
      <c r="Z78"/>
      <c r="AA78"/>
      <c r="AB78"/>
    </row>
    <row r="79" spans="1:28" ht="29.55" customHeight="1" x14ac:dyDescent="0.3">
      <c r="A79" s="25">
        <v>119691</v>
      </c>
      <c r="B79" s="149" t="s">
        <v>243</v>
      </c>
      <c r="C79" s="149" t="s">
        <v>482</v>
      </c>
      <c r="D79" s="149" t="s">
        <v>272</v>
      </c>
      <c r="E79" s="149">
        <v>77400</v>
      </c>
      <c r="F79" s="149" t="s">
        <v>93</v>
      </c>
      <c r="G79" s="25"/>
      <c r="H79" s="25"/>
      <c r="I79" s="152">
        <v>0.96770900335774435</v>
      </c>
      <c r="J79" s="25" t="s">
        <v>512</v>
      </c>
      <c r="K79" s="149">
        <v>4</v>
      </c>
      <c r="L79" s="92"/>
      <c r="M79" s="35">
        <f t="shared" si="5"/>
        <v>0</v>
      </c>
      <c r="N79"/>
      <c r="O79"/>
      <c r="P79"/>
      <c r="Q79"/>
      <c r="R79"/>
      <c r="S79"/>
      <c r="T79"/>
      <c r="U79"/>
      <c r="V79"/>
      <c r="W79"/>
      <c r="X79"/>
      <c r="Y79"/>
      <c r="Z79"/>
      <c r="AA79"/>
      <c r="AB79"/>
    </row>
    <row r="80" spans="1:28" ht="29.55" customHeight="1" x14ac:dyDescent="0.3">
      <c r="A80" s="25">
        <v>119705</v>
      </c>
      <c r="B80" s="149" t="s">
        <v>243</v>
      </c>
      <c r="C80" s="149" t="s">
        <v>481</v>
      </c>
      <c r="D80" s="149" t="s">
        <v>273</v>
      </c>
      <c r="E80" s="149">
        <v>75001</v>
      </c>
      <c r="F80" s="149" t="s">
        <v>44</v>
      </c>
      <c r="G80" s="25"/>
      <c r="H80" s="25"/>
      <c r="I80" s="152">
        <v>0.13911101773539514</v>
      </c>
      <c r="J80" s="25" t="s">
        <v>513</v>
      </c>
      <c r="K80" s="149">
        <v>1</v>
      </c>
      <c r="L80" s="92"/>
      <c r="M80" s="35">
        <f t="shared" si="5"/>
        <v>0</v>
      </c>
      <c r="N80"/>
      <c r="O80"/>
      <c r="P80"/>
      <c r="Q80"/>
      <c r="R80"/>
      <c r="S80"/>
      <c r="T80"/>
      <c r="U80"/>
      <c r="V80"/>
      <c r="W80"/>
      <c r="X80"/>
      <c r="Y80"/>
      <c r="Z80"/>
      <c r="AA80"/>
      <c r="AB80"/>
    </row>
    <row r="81" spans="1:28" ht="29.55" customHeight="1" x14ac:dyDescent="0.3">
      <c r="A81" s="25">
        <v>119705</v>
      </c>
      <c r="B81" s="149" t="s">
        <v>243</v>
      </c>
      <c r="C81" s="149" t="s">
        <v>480</v>
      </c>
      <c r="D81" s="149" t="s">
        <v>273</v>
      </c>
      <c r="E81" s="149">
        <v>75001</v>
      </c>
      <c r="F81" s="149" t="s">
        <v>44</v>
      </c>
      <c r="G81" s="25"/>
      <c r="H81" s="25"/>
      <c r="I81" s="152">
        <v>0.14240561047576378</v>
      </c>
      <c r="J81" s="25" t="s">
        <v>513</v>
      </c>
      <c r="K81" s="149">
        <v>1</v>
      </c>
      <c r="L81" s="92"/>
      <c r="M81" s="35">
        <f t="shared" si="5"/>
        <v>0</v>
      </c>
      <c r="N81"/>
      <c r="O81"/>
      <c r="P81"/>
      <c r="Q81"/>
      <c r="R81"/>
      <c r="S81"/>
      <c r="T81"/>
      <c r="U81"/>
      <c r="V81"/>
      <c r="W81"/>
      <c r="X81"/>
      <c r="Y81"/>
      <c r="Z81"/>
      <c r="AA81"/>
      <c r="AB81"/>
    </row>
    <row r="82" spans="1:28" ht="29.55" customHeight="1" x14ac:dyDescent="0.3">
      <c r="A82" s="25">
        <v>119705</v>
      </c>
      <c r="B82" s="149" t="s">
        <v>243</v>
      </c>
      <c r="C82" s="149" t="s">
        <v>479</v>
      </c>
      <c r="D82" s="149" t="s">
        <v>273</v>
      </c>
      <c r="E82" s="149">
        <v>75001</v>
      </c>
      <c r="F82" s="149" t="s">
        <v>44</v>
      </c>
      <c r="G82" s="25"/>
      <c r="H82" s="25"/>
      <c r="I82" s="152">
        <v>0.71848337178884125</v>
      </c>
      <c r="J82" s="25" t="s">
        <v>513</v>
      </c>
      <c r="K82" s="149">
        <v>3</v>
      </c>
      <c r="L82" s="92"/>
      <c r="M82" s="35">
        <f t="shared" si="5"/>
        <v>0</v>
      </c>
      <c r="N82"/>
      <c r="O82"/>
      <c r="P82"/>
      <c r="Q82"/>
      <c r="R82"/>
      <c r="S82"/>
      <c r="T82"/>
      <c r="U82"/>
      <c r="V82"/>
      <c r="W82"/>
      <c r="X82"/>
      <c r="Y82"/>
      <c r="Z82"/>
      <c r="AA82"/>
      <c r="AB82"/>
    </row>
    <row r="83" spans="1:28" ht="29.55" customHeight="1" x14ac:dyDescent="0.3">
      <c r="A83" s="25">
        <v>119933</v>
      </c>
      <c r="B83" s="149" t="s">
        <v>243</v>
      </c>
      <c r="C83" s="149" t="s">
        <v>479</v>
      </c>
      <c r="D83" s="149" t="s">
        <v>274</v>
      </c>
      <c r="E83" s="149">
        <v>92210</v>
      </c>
      <c r="F83" s="149" t="s">
        <v>94</v>
      </c>
      <c r="G83" s="25"/>
      <c r="H83" s="25"/>
      <c r="I83" s="152">
        <v>0.88118603325651135</v>
      </c>
      <c r="J83" s="25" t="s">
        <v>514</v>
      </c>
      <c r="K83" s="149">
        <v>24</v>
      </c>
      <c r="L83" s="92"/>
      <c r="M83" s="35">
        <f t="shared" si="5"/>
        <v>0</v>
      </c>
      <c r="N83"/>
      <c r="O83"/>
      <c r="P83"/>
      <c r="Q83"/>
      <c r="R83"/>
      <c r="S83"/>
      <c r="T83"/>
      <c r="U83"/>
      <c r="V83"/>
      <c r="W83"/>
      <c r="X83"/>
      <c r="Y83"/>
      <c r="Z83"/>
      <c r="AA83"/>
      <c r="AB83"/>
    </row>
    <row r="84" spans="1:28" ht="29.55" customHeight="1" x14ac:dyDescent="0.3">
      <c r="A84" s="25">
        <v>119933</v>
      </c>
      <c r="B84" s="149" t="s">
        <v>243</v>
      </c>
      <c r="C84" s="149" t="s">
        <v>480</v>
      </c>
      <c r="D84" s="149" t="s">
        <v>274</v>
      </c>
      <c r="E84" s="149">
        <v>92210</v>
      </c>
      <c r="F84" s="149" t="s">
        <v>94</v>
      </c>
      <c r="G84" s="25"/>
      <c r="H84" s="25"/>
      <c r="I84" s="152">
        <v>0.11881396674348871</v>
      </c>
      <c r="J84" s="25" t="s">
        <v>514</v>
      </c>
      <c r="K84" s="149">
        <v>3</v>
      </c>
      <c r="L84" s="92"/>
      <c r="M84" s="35">
        <f t="shared" si="5"/>
        <v>0</v>
      </c>
      <c r="N84"/>
      <c r="O84"/>
      <c r="P84"/>
      <c r="Q84"/>
      <c r="R84"/>
      <c r="S84"/>
      <c r="T84"/>
      <c r="U84"/>
      <c r="V84"/>
      <c r="W84"/>
      <c r="X84"/>
      <c r="Y84"/>
      <c r="Z84"/>
      <c r="AA84"/>
      <c r="AB84"/>
    </row>
    <row r="85" spans="1:28" ht="29.55" customHeight="1" x14ac:dyDescent="0.3">
      <c r="A85" s="25">
        <v>119937</v>
      </c>
      <c r="B85" s="149" t="s">
        <v>243</v>
      </c>
      <c r="C85" s="149" t="s">
        <v>480</v>
      </c>
      <c r="D85" s="149" t="s">
        <v>275</v>
      </c>
      <c r="E85" s="149">
        <v>91220</v>
      </c>
      <c r="F85" s="149" t="s">
        <v>95</v>
      </c>
      <c r="G85" s="25"/>
      <c r="H85" s="25"/>
      <c r="I85" s="152">
        <v>0.48571911918121069</v>
      </c>
      <c r="J85" s="25" t="s">
        <v>515</v>
      </c>
      <c r="K85" s="149">
        <v>3</v>
      </c>
      <c r="L85" s="92"/>
      <c r="M85" s="35">
        <f t="shared" si="5"/>
        <v>0</v>
      </c>
      <c r="N85"/>
      <c r="O85"/>
      <c r="P85"/>
      <c r="Q85"/>
      <c r="R85"/>
      <c r="S85"/>
      <c r="T85"/>
      <c r="U85"/>
      <c r="V85"/>
      <c r="W85"/>
      <c r="X85"/>
      <c r="Y85"/>
      <c r="Z85"/>
      <c r="AA85"/>
      <c r="AB85"/>
    </row>
    <row r="86" spans="1:28" ht="29.55" customHeight="1" x14ac:dyDescent="0.3">
      <c r="A86" s="25">
        <v>119937</v>
      </c>
      <c r="B86" s="149" t="s">
        <v>243</v>
      </c>
      <c r="C86" s="149" t="s">
        <v>479</v>
      </c>
      <c r="D86" s="149" t="s">
        <v>275</v>
      </c>
      <c r="E86" s="149">
        <v>91220</v>
      </c>
      <c r="F86" s="149" t="s">
        <v>95</v>
      </c>
      <c r="G86" s="25"/>
      <c r="H86" s="25"/>
      <c r="I86" s="152">
        <v>0.51428088081878931</v>
      </c>
      <c r="J86" s="25" t="s">
        <v>515</v>
      </c>
      <c r="K86" s="149">
        <v>3</v>
      </c>
      <c r="L86" s="92"/>
      <c r="M86" s="35">
        <f t="shared" si="5"/>
        <v>0</v>
      </c>
      <c r="N86"/>
      <c r="O86"/>
      <c r="P86"/>
      <c r="Q86"/>
      <c r="R86"/>
      <c r="S86"/>
      <c r="T86"/>
      <c r="U86"/>
      <c r="V86"/>
      <c r="W86"/>
      <c r="X86"/>
      <c r="Y86"/>
      <c r="Z86"/>
      <c r="AA86"/>
      <c r="AB86"/>
    </row>
    <row r="87" spans="1:28" ht="29.55" customHeight="1" x14ac:dyDescent="0.3">
      <c r="A87" s="25">
        <v>119950</v>
      </c>
      <c r="B87" s="149" t="s">
        <v>243</v>
      </c>
      <c r="C87" s="149" t="s">
        <v>480</v>
      </c>
      <c r="D87" s="149" t="s">
        <v>276</v>
      </c>
      <c r="E87" s="149">
        <v>93110</v>
      </c>
      <c r="F87" s="149" t="s">
        <v>96</v>
      </c>
      <c r="G87" s="25"/>
      <c r="H87" s="25"/>
      <c r="I87" s="152">
        <v>0.17477716447894523</v>
      </c>
      <c r="J87" s="25" t="s">
        <v>516</v>
      </c>
      <c r="K87" s="149">
        <v>1</v>
      </c>
      <c r="L87" s="92"/>
      <c r="M87" s="35">
        <f t="shared" si="5"/>
        <v>0</v>
      </c>
      <c r="N87"/>
      <c r="O87"/>
      <c r="P87"/>
      <c r="Q87"/>
      <c r="R87"/>
      <c r="S87"/>
      <c r="T87"/>
      <c r="U87"/>
      <c r="V87"/>
      <c r="W87"/>
      <c r="X87"/>
      <c r="Y87"/>
      <c r="Z87"/>
      <c r="AA87"/>
      <c r="AB87"/>
    </row>
    <row r="88" spans="1:28" ht="29.55" customHeight="1" x14ac:dyDescent="0.3">
      <c r="A88" s="25">
        <v>119950</v>
      </c>
      <c r="B88" s="149" t="s">
        <v>243</v>
      </c>
      <c r="C88" s="149" t="s">
        <v>479</v>
      </c>
      <c r="D88" s="149" t="s">
        <v>276</v>
      </c>
      <c r="E88" s="149">
        <v>93110</v>
      </c>
      <c r="F88" s="149" t="s">
        <v>96</v>
      </c>
      <c r="G88" s="25"/>
      <c r="H88" s="25"/>
      <c r="I88" s="152">
        <v>0.8252228355210548</v>
      </c>
      <c r="J88" s="25" t="s">
        <v>516</v>
      </c>
      <c r="K88" s="149">
        <v>2</v>
      </c>
      <c r="L88" s="92"/>
      <c r="M88" s="35">
        <f t="shared" si="5"/>
        <v>0</v>
      </c>
      <c r="N88"/>
      <c r="O88"/>
      <c r="P88"/>
      <c r="Q88"/>
      <c r="R88"/>
      <c r="S88"/>
      <c r="T88"/>
      <c r="U88"/>
      <c r="V88"/>
      <c r="W88"/>
      <c r="X88"/>
      <c r="Y88"/>
      <c r="Z88"/>
      <c r="AA88"/>
      <c r="AB88"/>
    </row>
    <row r="89" spans="1:28" ht="29.55" customHeight="1" x14ac:dyDescent="0.3">
      <c r="A89" s="25">
        <v>119990</v>
      </c>
      <c r="B89" s="149" t="s">
        <v>243</v>
      </c>
      <c r="C89" s="149" t="s">
        <v>480</v>
      </c>
      <c r="D89" s="149" t="s">
        <v>277</v>
      </c>
      <c r="E89" s="149">
        <v>75012</v>
      </c>
      <c r="F89" s="149" t="s">
        <v>44</v>
      </c>
      <c r="G89" s="25"/>
      <c r="H89" s="25"/>
      <c r="I89" s="152">
        <v>0.36521294967528523</v>
      </c>
      <c r="J89" s="25" t="s">
        <v>517</v>
      </c>
      <c r="K89" s="149">
        <v>1</v>
      </c>
      <c r="L89" s="92"/>
      <c r="M89" s="35">
        <f t="shared" si="5"/>
        <v>0</v>
      </c>
      <c r="N89"/>
      <c r="O89"/>
      <c r="P89"/>
      <c r="Q89"/>
      <c r="R89"/>
      <c r="S89"/>
      <c r="T89"/>
      <c r="U89"/>
      <c r="V89"/>
      <c r="W89"/>
      <c r="X89"/>
      <c r="Y89"/>
      <c r="Z89"/>
      <c r="AA89"/>
      <c r="AB89"/>
    </row>
    <row r="90" spans="1:28" ht="29.55" customHeight="1" x14ac:dyDescent="0.3">
      <c r="A90" s="25">
        <v>119990</v>
      </c>
      <c r="B90" s="149" t="s">
        <v>243</v>
      </c>
      <c r="C90" s="149" t="s">
        <v>479</v>
      </c>
      <c r="D90" s="149" t="s">
        <v>277</v>
      </c>
      <c r="E90" s="149">
        <v>75012</v>
      </c>
      <c r="F90" s="149" t="s">
        <v>44</v>
      </c>
      <c r="G90" s="25"/>
      <c r="H90" s="25"/>
      <c r="I90" s="152">
        <v>0.52176251361423942</v>
      </c>
      <c r="J90" s="25" t="s">
        <v>517</v>
      </c>
      <c r="K90" s="149">
        <v>3</v>
      </c>
      <c r="L90" s="92"/>
      <c r="M90" s="35">
        <f t="shared" si="5"/>
        <v>0</v>
      </c>
      <c r="N90"/>
      <c r="O90"/>
      <c r="P90"/>
      <c r="Q90"/>
      <c r="R90"/>
      <c r="S90"/>
      <c r="T90"/>
      <c r="U90"/>
      <c r="V90"/>
      <c r="W90"/>
      <c r="X90"/>
      <c r="Y90"/>
      <c r="Z90"/>
      <c r="AA90"/>
      <c r="AB90"/>
    </row>
    <row r="91" spans="1:28" ht="29.55" customHeight="1" x14ac:dyDescent="0.3">
      <c r="A91" s="25">
        <v>120014</v>
      </c>
      <c r="B91" s="149" t="s">
        <v>243</v>
      </c>
      <c r="C91" s="149" t="s">
        <v>481</v>
      </c>
      <c r="D91" s="149" t="s">
        <v>278</v>
      </c>
      <c r="E91" s="149">
        <v>91000</v>
      </c>
      <c r="F91" s="149" t="s">
        <v>97</v>
      </c>
      <c r="G91" s="25"/>
      <c r="H91" s="25"/>
      <c r="I91" s="152">
        <v>0.14340444142086592</v>
      </c>
      <c r="J91" s="25" t="s">
        <v>518</v>
      </c>
      <c r="K91" s="149">
        <v>1</v>
      </c>
      <c r="L91" s="92"/>
      <c r="M91" s="35">
        <f t="shared" si="5"/>
        <v>0</v>
      </c>
      <c r="N91"/>
      <c r="O91"/>
      <c r="P91"/>
      <c r="Q91"/>
      <c r="R91"/>
      <c r="S91"/>
      <c r="T91"/>
      <c r="U91"/>
      <c r="V91"/>
      <c r="W91"/>
      <c r="X91"/>
      <c r="Y91"/>
      <c r="Z91"/>
      <c r="AA91"/>
      <c r="AB91"/>
    </row>
    <row r="92" spans="1:28" ht="29.55" customHeight="1" x14ac:dyDescent="0.3">
      <c r="A92" s="25">
        <v>120014</v>
      </c>
      <c r="B92" s="149" t="s">
        <v>243</v>
      </c>
      <c r="C92" s="149" t="s">
        <v>479</v>
      </c>
      <c r="D92" s="149" t="s">
        <v>278</v>
      </c>
      <c r="E92" s="149">
        <v>91000</v>
      </c>
      <c r="F92" s="149" t="s">
        <v>97</v>
      </c>
      <c r="G92" s="25"/>
      <c r="H92" s="25"/>
      <c r="I92" s="152">
        <v>0.81944700908693335</v>
      </c>
      <c r="J92" s="25" t="s">
        <v>518</v>
      </c>
      <c r="K92" s="149">
        <v>6</v>
      </c>
      <c r="L92" s="92"/>
      <c r="M92" s="35">
        <f t="shared" si="5"/>
        <v>0</v>
      </c>
      <c r="N92"/>
      <c r="O92"/>
      <c r="P92"/>
      <c r="Q92"/>
      <c r="R92"/>
      <c r="S92"/>
      <c r="T92"/>
      <c r="U92"/>
      <c r="V92"/>
      <c r="W92"/>
      <c r="X92"/>
      <c r="Y92"/>
      <c r="Z92"/>
      <c r="AA92"/>
      <c r="AB92"/>
    </row>
    <row r="93" spans="1:28" ht="29.55" customHeight="1" x14ac:dyDescent="0.3">
      <c r="A93" s="25">
        <v>120016</v>
      </c>
      <c r="B93" s="149" t="s">
        <v>243</v>
      </c>
      <c r="C93" s="149" t="s">
        <v>483</v>
      </c>
      <c r="D93" s="149" t="s">
        <v>279</v>
      </c>
      <c r="E93" s="149">
        <v>78210</v>
      </c>
      <c r="F93" s="149" t="s">
        <v>98</v>
      </c>
      <c r="G93" s="25"/>
      <c r="H93" s="25"/>
      <c r="I93" s="152">
        <v>1</v>
      </c>
      <c r="J93" s="25" t="s">
        <v>519</v>
      </c>
      <c r="K93" s="149">
        <v>1</v>
      </c>
      <c r="L93" s="92"/>
      <c r="M93" s="35">
        <f t="shared" si="5"/>
        <v>0</v>
      </c>
      <c r="N93"/>
      <c r="O93"/>
      <c r="P93"/>
      <c r="Q93"/>
      <c r="R93"/>
      <c r="S93"/>
      <c r="T93"/>
      <c r="U93"/>
      <c r="V93"/>
      <c r="W93"/>
      <c r="X93"/>
      <c r="Y93"/>
      <c r="Z93"/>
      <c r="AA93"/>
      <c r="AB93"/>
    </row>
    <row r="94" spans="1:28" ht="29.55" customHeight="1" x14ac:dyDescent="0.3">
      <c r="A94" s="25">
        <v>120025</v>
      </c>
      <c r="B94" s="149" t="s">
        <v>243</v>
      </c>
      <c r="C94" s="149" t="s">
        <v>479</v>
      </c>
      <c r="D94" s="149" t="s">
        <v>280</v>
      </c>
      <c r="E94" s="149">
        <v>75001</v>
      </c>
      <c r="F94" s="149" t="s">
        <v>44</v>
      </c>
      <c r="G94" s="25"/>
      <c r="H94" s="25"/>
      <c r="I94" s="152">
        <v>0.71458764070755798</v>
      </c>
      <c r="J94" s="25" t="s">
        <v>520</v>
      </c>
      <c r="K94" s="149">
        <v>1</v>
      </c>
      <c r="L94" s="92"/>
      <c r="M94" s="35">
        <f t="shared" si="5"/>
        <v>0</v>
      </c>
      <c r="N94"/>
      <c r="O94"/>
      <c r="P94"/>
      <c r="Q94"/>
      <c r="R94"/>
      <c r="S94"/>
      <c r="T94"/>
      <c r="U94"/>
      <c r="V94"/>
      <c r="W94"/>
      <c r="X94"/>
      <c r="Y94"/>
      <c r="Z94"/>
      <c r="AA94"/>
      <c r="AB94"/>
    </row>
    <row r="95" spans="1:28" ht="29.55" customHeight="1" x14ac:dyDescent="0.3">
      <c r="A95" s="25">
        <v>120047</v>
      </c>
      <c r="B95" s="149" t="s">
        <v>243</v>
      </c>
      <c r="C95" s="149" t="s">
        <v>479</v>
      </c>
      <c r="D95" s="149" t="s">
        <v>281</v>
      </c>
      <c r="E95" s="149">
        <v>77120</v>
      </c>
      <c r="F95" s="149" t="s">
        <v>99</v>
      </c>
      <c r="G95" s="25"/>
      <c r="H95" s="25"/>
      <c r="I95" s="152">
        <v>1</v>
      </c>
      <c r="J95" s="25" t="s">
        <v>521</v>
      </c>
      <c r="K95" s="149">
        <v>1</v>
      </c>
      <c r="L95" s="92"/>
      <c r="M95" s="35">
        <f t="shared" si="5"/>
        <v>0</v>
      </c>
      <c r="N95"/>
      <c r="O95"/>
      <c r="P95"/>
      <c r="Q95"/>
      <c r="R95"/>
      <c r="S95"/>
      <c r="T95"/>
      <c r="U95"/>
      <c r="V95"/>
      <c r="W95"/>
      <c r="X95"/>
      <c r="Y95"/>
      <c r="Z95"/>
      <c r="AA95"/>
      <c r="AB95"/>
    </row>
    <row r="96" spans="1:28" ht="29.55" customHeight="1" x14ac:dyDescent="0.3">
      <c r="A96" s="25">
        <v>120092</v>
      </c>
      <c r="B96" s="149" t="s">
        <v>243</v>
      </c>
      <c r="C96" s="149" t="s">
        <v>479</v>
      </c>
      <c r="D96" s="149" t="s">
        <v>282</v>
      </c>
      <c r="E96" s="149">
        <v>78800</v>
      </c>
      <c r="F96" s="149" t="s">
        <v>100</v>
      </c>
      <c r="G96" s="25"/>
      <c r="H96" s="25"/>
      <c r="I96" s="152">
        <v>0.98580347416630554</v>
      </c>
      <c r="J96" s="25" t="s">
        <v>522</v>
      </c>
      <c r="K96" s="149">
        <v>2</v>
      </c>
      <c r="L96" s="92"/>
      <c r="M96" s="35">
        <f t="shared" si="5"/>
        <v>0</v>
      </c>
      <c r="N96"/>
      <c r="O96"/>
      <c r="P96"/>
      <c r="Q96"/>
      <c r="R96"/>
      <c r="S96"/>
      <c r="T96"/>
      <c r="U96"/>
      <c r="V96"/>
      <c r="W96"/>
      <c r="X96"/>
      <c r="Y96"/>
      <c r="Z96"/>
      <c r="AA96"/>
      <c r="AB96"/>
    </row>
    <row r="97" spans="1:28" ht="29.55" customHeight="1" x14ac:dyDescent="0.3">
      <c r="A97" s="25">
        <v>120094</v>
      </c>
      <c r="B97" s="149" t="s">
        <v>243</v>
      </c>
      <c r="C97" s="149" t="s">
        <v>479</v>
      </c>
      <c r="D97" s="149" t="s">
        <v>283</v>
      </c>
      <c r="E97" s="149">
        <v>77400</v>
      </c>
      <c r="F97" s="149" t="s">
        <v>101</v>
      </c>
      <c r="G97" s="25"/>
      <c r="H97" s="25"/>
      <c r="I97" s="152">
        <v>0.99812582935471073</v>
      </c>
      <c r="J97" s="25" t="s">
        <v>523</v>
      </c>
      <c r="K97" s="149">
        <v>2</v>
      </c>
      <c r="L97" s="92"/>
      <c r="M97" s="35">
        <f t="shared" si="5"/>
        <v>0</v>
      </c>
      <c r="N97"/>
      <c r="O97"/>
      <c r="P97"/>
      <c r="Q97"/>
      <c r="R97"/>
      <c r="S97"/>
      <c r="T97"/>
      <c r="U97"/>
      <c r="V97"/>
      <c r="W97"/>
      <c r="X97"/>
      <c r="Y97"/>
      <c r="Z97"/>
      <c r="AA97"/>
      <c r="AB97"/>
    </row>
    <row r="98" spans="1:28" ht="29.55" customHeight="1" x14ac:dyDescent="0.3">
      <c r="A98" s="25">
        <v>120098</v>
      </c>
      <c r="B98" s="149" t="s">
        <v>243</v>
      </c>
      <c r="C98" s="149" t="s">
        <v>479</v>
      </c>
      <c r="D98" s="149" t="s">
        <v>284</v>
      </c>
      <c r="E98" s="149">
        <v>77300</v>
      </c>
      <c r="F98" s="149" t="s">
        <v>102</v>
      </c>
      <c r="G98" s="25"/>
      <c r="H98" s="25"/>
      <c r="I98" s="152">
        <v>1</v>
      </c>
      <c r="J98" s="25" t="s">
        <v>524</v>
      </c>
      <c r="K98" s="149">
        <v>2</v>
      </c>
      <c r="L98" s="92"/>
      <c r="M98" s="35">
        <f t="shared" si="5"/>
        <v>0</v>
      </c>
      <c r="N98"/>
      <c r="O98"/>
      <c r="P98"/>
      <c r="Q98"/>
      <c r="R98"/>
      <c r="S98"/>
      <c r="T98"/>
      <c r="U98"/>
      <c r="V98"/>
      <c r="W98"/>
      <c r="X98"/>
      <c r="Y98"/>
      <c r="Z98"/>
      <c r="AA98"/>
      <c r="AB98"/>
    </row>
    <row r="99" spans="1:28" ht="29.55" customHeight="1" x14ac:dyDescent="0.3">
      <c r="A99" s="25">
        <v>120137</v>
      </c>
      <c r="B99" s="149" t="s">
        <v>243</v>
      </c>
      <c r="C99" s="149" t="s">
        <v>480</v>
      </c>
      <c r="D99" s="149" t="s">
        <v>285</v>
      </c>
      <c r="E99" s="149">
        <v>94000</v>
      </c>
      <c r="F99" s="149" t="s">
        <v>50</v>
      </c>
      <c r="G99" s="25"/>
      <c r="H99" s="25"/>
      <c r="I99" s="152">
        <v>0.17149795083370595</v>
      </c>
      <c r="J99" s="25" t="s">
        <v>525</v>
      </c>
      <c r="K99" s="149">
        <v>4</v>
      </c>
      <c r="L99" s="92"/>
      <c r="M99" s="35">
        <f t="shared" si="5"/>
        <v>0</v>
      </c>
      <c r="N99"/>
      <c r="O99"/>
      <c r="P99"/>
      <c r="Q99"/>
      <c r="R99"/>
      <c r="S99"/>
      <c r="T99"/>
      <c r="U99"/>
      <c r="V99"/>
      <c r="W99"/>
      <c r="X99"/>
      <c r="Y99"/>
      <c r="Z99"/>
      <c r="AA99"/>
      <c r="AB99"/>
    </row>
    <row r="100" spans="1:28" ht="29.55" customHeight="1" x14ac:dyDescent="0.3">
      <c r="A100" s="25">
        <v>120137</v>
      </c>
      <c r="B100" s="149" t="s">
        <v>243</v>
      </c>
      <c r="C100" s="149" t="s">
        <v>479</v>
      </c>
      <c r="D100" s="149" t="s">
        <v>285</v>
      </c>
      <c r="E100" s="149">
        <v>94000</v>
      </c>
      <c r="F100" s="149" t="s">
        <v>50</v>
      </c>
      <c r="G100" s="25"/>
      <c r="H100" s="25"/>
      <c r="I100" s="152">
        <v>0.69688873061265633</v>
      </c>
      <c r="J100" s="25" t="s">
        <v>525</v>
      </c>
      <c r="K100" s="149">
        <v>16</v>
      </c>
      <c r="L100" s="92"/>
      <c r="M100" s="35">
        <f t="shared" si="5"/>
        <v>0</v>
      </c>
      <c r="N100"/>
      <c r="O100"/>
      <c r="P100"/>
      <c r="Q100"/>
      <c r="R100"/>
      <c r="S100"/>
      <c r="T100"/>
      <c r="U100"/>
      <c r="V100"/>
      <c r="W100"/>
      <c r="X100"/>
      <c r="Y100"/>
      <c r="Z100"/>
      <c r="AA100"/>
      <c r="AB100"/>
    </row>
    <row r="101" spans="1:28" ht="29.55" customHeight="1" x14ac:dyDescent="0.3">
      <c r="A101" s="25">
        <v>120137</v>
      </c>
      <c r="B101" s="149" t="s">
        <v>243</v>
      </c>
      <c r="C101" s="149" t="s">
        <v>481</v>
      </c>
      <c r="D101" s="149" t="s">
        <v>285</v>
      </c>
      <c r="E101" s="149">
        <v>94000</v>
      </c>
      <c r="F101" s="149" t="s">
        <v>50</v>
      </c>
      <c r="G101" s="25"/>
      <c r="H101" s="25"/>
      <c r="I101" s="152">
        <v>0.13161331855363786</v>
      </c>
      <c r="J101" s="25" t="s">
        <v>525</v>
      </c>
      <c r="K101" s="149">
        <v>4</v>
      </c>
      <c r="L101" s="92"/>
      <c r="M101" s="35">
        <f t="shared" si="5"/>
        <v>0</v>
      </c>
      <c r="N101"/>
      <c r="O101"/>
      <c r="P101"/>
      <c r="Q101"/>
      <c r="R101"/>
      <c r="S101"/>
      <c r="T101"/>
      <c r="U101"/>
      <c r="V101"/>
      <c r="W101"/>
      <c r="X101"/>
      <c r="Y101"/>
      <c r="Z101"/>
      <c r="AA101"/>
      <c r="AB101"/>
    </row>
    <row r="102" spans="1:28" ht="29.55" customHeight="1" x14ac:dyDescent="0.3">
      <c r="A102" s="25">
        <v>120151</v>
      </c>
      <c r="B102" s="149" t="s">
        <v>243</v>
      </c>
      <c r="C102" s="149" t="s">
        <v>720</v>
      </c>
      <c r="D102" s="149" t="s">
        <v>286</v>
      </c>
      <c r="E102" s="149">
        <v>91120</v>
      </c>
      <c r="F102" s="149" t="s">
        <v>103</v>
      </c>
      <c r="G102" s="25"/>
      <c r="H102" s="25"/>
      <c r="I102" s="152">
        <v>0.30624246148244239</v>
      </c>
      <c r="J102" s="25" t="s">
        <v>526</v>
      </c>
      <c r="K102" s="149">
        <v>4</v>
      </c>
      <c r="L102" s="92"/>
      <c r="M102" s="35">
        <f t="shared" si="5"/>
        <v>0</v>
      </c>
      <c r="N102"/>
      <c r="O102"/>
      <c r="P102"/>
      <c r="Q102"/>
      <c r="R102"/>
      <c r="S102"/>
      <c r="T102"/>
      <c r="U102"/>
      <c r="V102"/>
      <c r="W102"/>
      <c r="X102"/>
      <c r="Y102"/>
      <c r="Z102"/>
      <c r="AA102"/>
      <c r="AB102"/>
    </row>
    <row r="103" spans="1:28" ht="29.55" customHeight="1" x14ac:dyDescent="0.3">
      <c r="A103" s="25">
        <v>120151</v>
      </c>
      <c r="B103" s="149" t="s">
        <v>243</v>
      </c>
      <c r="C103" s="149" t="s">
        <v>479</v>
      </c>
      <c r="D103" s="149" t="s">
        <v>286</v>
      </c>
      <c r="E103" s="149">
        <v>91120</v>
      </c>
      <c r="F103" s="149" t="s">
        <v>103</v>
      </c>
      <c r="G103" s="25"/>
      <c r="H103" s="25"/>
      <c r="I103" s="152">
        <v>0.68270180469265607</v>
      </c>
      <c r="J103" s="25" t="s">
        <v>526</v>
      </c>
      <c r="K103" s="149">
        <v>8</v>
      </c>
      <c r="L103" s="92"/>
      <c r="M103" s="35">
        <f t="shared" si="5"/>
        <v>0</v>
      </c>
      <c r="N103"/>
      <c r="O103"/>
      <c r="P103"/>
      <c r="Q103"/>
      <c r="R103"/>
      <c r="S103"/>
      <c r="T103"/>
      <c r="U103"/>
      <c r="V103"/>
      <c r="W103"/>
      <c r="X103"/>
      <c r="Y103"/>
      <c r="Z103"/>
      <c r="AA103"/>
      <c r="AB103"/>
    </row>
    <row r="104" spans="1:28" ht="29.55" customHeight="1" x14ac:dyDescent="0.3">
      <c r="A104" s="147">
        <v>120174</v>
      </c>
      <c r="B104" s="149" t="s">
        <v>243</v>
      </c>
      <c r="C104" s="149" t="s">
        <v>479</v>
      </c>
      <c r="D104" s="149" t="s">
        <v>287</v>
      </c>
      <c r="E104" s="149">
        <v>77340</v>
      </c>
      <c r="F104" s="149" t="s">
        <v>104</v>
      </c>
      <c r="G104" s="25"/>
      <c r="H104" s="25"/>
      <c r="I104" s="152">
        <v>1</v>
      </c>
      <c r="J104" s="25" t="s">
        <v>527</v>
      </c>
      <c r="K104" s="149">
        <v>5</v>
      </c>
      <c r="L104" s="92"/>
      <c r="M104" s="35">
        <f t="shared" si="5"/>
        <v>0</v>
      </c>
      <c r="N104"/>
      <c r="O104"/>
      <c r="P104"/>
      <c r="Q104"/>
      <c r="R104"/>
      <c r="S104"/>
      <c r="T104"/>
      <c r="U104"/>
      <c r="V104"/>
      <c r="W104"/>
      <c r="X104"/>
      <c r="Y104"/>
      <c r="Z104"/>
      <c r="AA104"/>
      <c r="AB104"/>
    </row>
    <row r="105" spans="1:28" ht="29.55" customHeight="1" x14ac:dyDescent="0.3">
      <c r="A105" s="25">
        <v>120186</v>
      </c>
      <c r="B105" s="149" t="s">
        <v>243</v>
      </c>
      <c r="C105" s="149" t="s">
        <v>479</v>
      </c>
      <c r="D105" s="149" t="s">
        <v>288</v>
      </c>
      <c r="E105" s="149">
        <v>95880</v>
      </c>
      <c r="F105" s="149" t="s">
        <v>105</v>
      </c>
      <c r="G105" s="25"/>
      <c r="H105" s="25"/>
      <c r="I105" s="152">
        <v>0.98392700729927007</v>
      </c>
      <c r="J105" s="25" t="s">
        <v>528</v>
      </c>
      <c r="K105" s="149">
        <v>2</v>
      </c>
      <c r="L105" s="92"/>
      <c r="M105" s="35">
        <f t="shared" si="5"/>
        <v>0</v>
      </c>
      <c r="N105"/>
      <c r="O105"/>
      <c r="P105"/>
      <c r="Q105"/>
      <c r="R105"/>
      <c r="S105"/>
      <c r="T105"/>
      <c r="U105"/>
      <c r="V105"/>
      <c r="W105"/>
      <c r="X105"/>
      <c r="Y105"/>
      <c r="Z105"/>
      <c r="AA105"/>
      <c r="AB105"/>
    </row>
    <row r="106" spans="1:28" ht="29.55" customHeight="1" x14ac:dyDescent="0.3">
      <c r="A106" s="25">
        <v>120189</v>
      </c>
      <c r="B106" s="149" t="s">
        <v>243</v>
      </c>
      <c r="C106" s="149" t="s">
        <v>482</v>
      </c>
      <c r="D106" s="149" t="s">
        <v>289</v>
      </c>
      <c r="E106" s="149">
        <v>91300</v>
      </c>
      <c r="F106" s="149" t="s">
        <v>106</v>
      </c>
      <c r="G106" s="25"/>
      <c r="H106" s="25"/>
      <c r="I106" s="152">
        <v>0.99490483800203044</v>
      </c>
      <c r="J106" s="25" t="s">
        <v>529</v>
      </c>
      <c r="K106" s="149">
        <v>18</v>
      </c>
      <c r="L106" s="92"/>
      <c r="M106" s="35">
        <f t="shared" si="5"/>
        <v>0</v>
      </c>
      <c r="N106"/>
      <c r="O106"/>
      <c r="P106"/>
      <c r="Q106"/>
      <c r="R106"/>
      <c r="S106"/>
      <c r="T106"/>
      <c r="U106"/>
      <c r="V106"/>
      <c r="W106"/>
      <c r="X106"/>
      <c r="Y106"/>
      <c r="Z106"/>
      <c r="AA106"/>
      <c r="AB106"/>
    </row>
    <row r="107" spans="1:28" ht="29.55" customHeight="1" x14ac:dyDescent="0.3">
      <c r="A107" s="25">
        <v>120203</v>
      </c>
      <c r="B107" s="149" t="s">
        <v>243</v>
      </c>
      <c r="C107" s="149" t="s">
        <v>479</v>
      </c>
      <c r="D107" s="149" t="s">
        <v>290</v>
      </c>
      <c r="E107" s="149">
        <v>92120</v>
      </c>
      <c r="F107" s="149" t="s">
        <v>107</v>
      </c>
      <c r="G107" s="25"/>
      <c r="H107" s="25"/>
      <c r="I107" s="152">
        <v>1</v>
      </c>
      <c r="J107" s="25" t="s">
        <v>530</v>
      </c>
      <c r="K107" s="149">
        <v>2</v>
      </c>
      <c r="L107" s="92"/>
      <c r="M107" s="35">
        <f t="shared" si="5"/>
        <v>0</v>
      </c>
      <c r="N107"/>
      <c r="O107"/>
      <c r="P107"/>
      <c r="Q107"/>
      <c r="R107"/>
      <c r="S107"/>
      <c r="T107"/>
      <c r="U107"/>
      <c r="V107"/>
      <c r="W107"/>
      <c r="X107"/>
      <c r="Y107"/>
      <c r="Z107"/>
      <c r="AA107"/>
      <c r="AB107"/>
    </row>
    <row r="108" spans="1:28" ht="29.55" customHeight="1" x14ac:dyDescent="0.3">
      <c r="A108" s="25">
        <v>120212</v>
      </c>
      <c r="B108" s="149" t="s">
        <v>243</v>
      </c>
      <c r="C108" s="149" t="s">
        <v>479</v>
      </c>
      <c r="D108" s="149" t="s">
        <v>291</v>
      </c>
      <c r="E108" s="149">
        <v>91260</v>
      </c>
      <c r="F108" s="149" t="s">
        <v>108</v>
      </c>
      <c r="G108" s="25"/>
      <c r="H108" s="25"/>
      <c r="I108" s="152">
        <v>0.89020360595050385</v>
      </c>
      <c r="J108" s="25" t="s">
        <v>531</v>
      </c>
      <c r="K108" s="149">
        <v>1</v>
      </c>
      <c r="L108" s="92"/>
      <c r="M108" s="35">
        <f t="shared" si="5"/>
        <v>0</v>
      </c>
      <c r="N108"/>
      <c r="O108"/>
      <c r="P108"/>
      <c r="Q108"/>
      <c r="R108"/>
      <c r="S108"/>
      <c r="T108"/>
      <c r="U108"/>
      <c r="V108"/>
      <c r="W108"/>
      <c r="X108"/>
      <c r="Y108"/>
      <c r="Z108"/>
      <c r="AA108"/>
      <c r="AB108"/>
    </row>
    <row r="109" spans="1:28" ht="29.55" customHeight="1" x14ac:dyDescent="0.3">
      <c r="A109" s="25">
        <v>120302</v>
      </c>
      <c r="B109" s="149" t="s">
        <v>243</v>
      </c>
      <c r="C109" s="149" t="s">
        <v>479</v>
      </c>
      <c r="D109" s="149" t="s">
        <v>292</v>
      </c>
      <c r="E109" s="149">
        <v>93500</v>
      </c>
      <c r="F109" s="149" t="s">
        <v>109</v>
      </c>
      <c r="G109" s="25"/>
      <c r="H109" s="25"/>
      <c r="I109" s="152">
        <v>0.97293151740593098</v>
      </c>
      <c r="J109" s="25" t="s">
        <v>532</v>
      </c>
      <c r="K109" s="149">
        <v>2</v>
      </c>
      <c r="L109" s="92"/>
      <c r="M109" s="35">
        <f t="shared" si="5"/>
        <v>0</v>
      </c>
      <c r="N109"/>
      <c r="O109"/>
      <c r="P109"/>
      <c r="Q109"/>
      <c r="R109"/>
      <c r="S109"/>
      <c r="T109"/>
      <c r="U109"/>
      <c r="V109"/>
      <c r="W109"/>
      <c r="X109"/>
      <c r="Y109"/>
      <c r="Z109"/>
      <c r="AA109"/>
      <c r="AB109"/>
    </row>
    <row r="110" spans="1:28" ht="29.55" customHeight="1" x14ac:dyDescent="0.3">
      <c r="A110" s="25">
        <v>120324</v>
      </c>
      <c r="B110" s="149" t="s">
        <v>243</v>
      </c>
      <c r="C110" s="149" t="s">
        <v>479</v>
      </c>
      <c r="D110" s="149" t="s">
        <v>293</v>
      </c>
      <c r="E110" s="149">
        <v>77500</v>
      </c>
      <c r="F110" s="149" t="s">
        <v>110</v>
      </c>
      <c r="G110" s="25"/>
      <c r="H110" s="25"/>
      <c r="I110" s="152">
        <v>0.9901337908966541</v>
      </c>
      <c r="J110" s="25" t="s">
        <v>533</v>
      </c>
      <c r="K110" s="149">
        <v>2</v>
      </c>
      <c r="L110" s="92"/>
      <c r="M110" s="35">
        <f t="shared" si="5"/>
        <v>0</v>
      </c>
      <c r="N110"/>
      <c r="O110"/>
      <c r="P110"/>
      <c r="Q110"/>
      <c r="R110"/>
      <c r="S110"/>
      <c r="T110"/>
      <c r="U110"/>
      <c r="V110"/>
      <c r="W110"/>
      <c r="X110"/>
      <c r="Y110"/>
      <c r="Z110"/>
      <c r="AA110"/>
      <c r="AB110"/>
    </row>
    <row r="111" spans="1:28" ht="29.55" customHeight="1" x14ac:dyDescent="0.3">
      <c r="A111" s="25">
        <v>120336</v>
      </c>
      <c r="B111" s="149" t="s">
        <v>243</v>
      </c>
      <c r="C111" s="149" t="s">
        <v>479</v>
      </c>
      <c r="D111" s="149" t="s">
        <v>294</v>
      </c>
      <c r="E111" s="149">
        <v>75018</v>
      </c>
      <c r="F111" s="149" t="s">
        <v>44</v>
      </c>
      <c r="G111" s="25"/>
      <c r="H111" s="25"/>
      <c r="I111" s="152">
        <v>0.99091715976331363</v>
      </c>
      <c r="J111" s="25" t="s">
        <v>534</v>
      </c>
      <c r="K111" s="149">
        <v>2</v>
      </c>
      <c r="L111" s="92"/>
      <c r="M111" s="35">
        <f t="shared" si="5"/>
        <v>0</v>
      </c>
      <c r="N111"/>
      <c r="O111"/>
      <c r="P111"/>
      <c r="Q111"/>
      <c r="R111"/>
      <c r="S111"/>
      <c r="T111"/>
      <c r="U111"/>
      <c r="V111"/>
      <c r="W111"/>
      <c r="X111"/>
      <c r="Y111"/>
      <c r="Z111"/>
      <c r="AA111"/>
      <c r="AB111"/>
    </row>
    <row r="112" spans="1:28" ht="29.55" customHeight="1" x14ac:dyDescent="0.3">
      <c r="A112" s="25">
        <v>120339</v>
      </c>
      <c r="B112" s="149" t="s">
        <v>243</v>
      </c>
      <c r="C112" s="149" t="s">
        <v>479</v>
      </c>
      <c r="D112" s="149" t="s">
        <v>295</v>
      </c>
      <c r="E112" s="149">
        <v>91800</v>
      </c>
      <c r="F112" s="149" t="s">
        <v>111</v>
      </c>
      <c r="G112" s="25"/>
      <c r="H112" s="25"/>
      <c r="I112" s="152">
        <v>0.99877573898165073</v>
      </c>
      <c r="J112" s="25" t="s">
        <v>535</v>
      </c>
      <c r="K112" s="149">
        <v>7</v>
      </c>
      <c r="L112" s="92"/>
      <c r="M112" s="35">
        <f t="shared" si="5"/>
        <v>0</v>
      </c>
      <c r="N112"/>
      <c r="O112"/>
      <c r="P112"/>
      <c r="Q112"/>
      <c r="R112"/>
      <c r="S112"/>
      <c r="T112"/>
      <c r="U112"/>
      <c r="V112"/>
      <c r="W112"/>
      <c r="X112"/>
      <c r="Y112"/>
      <c r="Z112"/>
      <c r="AA112"/>
      <c r="AB112"/>
    </row>
    <row r="113" spans="1:28" ht="29.55" customHeight="1" x14ac:dyDescent="0.3">
      <c r="A113" s="25">
        <v>120343</v>
      </c>
      <c r="B113" s="149" t="s">
        <v>243</v>
      </c>
      <c r="C113" s="149" t="s">
        <v>479</v>
      </c>
      <c r="D113" s="149" t="s">
        <v>296</v>
      </c>
      <c r="E113" s="149">
        <v>92220</v>
      </c>
      <c r="F113" s="149" t="s">
        <v>112</v>
      </c>
      <c r="G113" s="25"/>
      <c r="H113" s="25"/>
      <c r="I113" s="152">
        <v>0.91370810310028783</v>
      </c>
      <c r="J113" s="25" t="s">
        <v>536</v>
      </c>
      <c r="K113" s="149">
        <v>3</v>
      </c>
      <c r="L113" s="92"/>
      <c r="M113" s="35">
        <f t="shared" si="5"/>
        <v>0</v>
      </c>
      <c r="N113"/>
      <c r="O113"/>
      <c r="P113"/>
      <c r="Q113"/>
      <c r="R113"/>
      <c r="S113"/>
      <c r="T113"/>
      <c r="U113"/>
      <c r="V113"/>
      <c r="W113"/>
      <c r="X113"/>
      <c r="Y113"/>
      <c r="Z113"/>
      <c r="AA113"/>
      <c r="AB113"/>
    </row>
    <row r="114" spans="1:28" ht="29.55" customHeight="1" x14ac:dyDescent="0.3">
      <c r="A114" s="25">
        <v>120353</v>
      </c>
      <c r="B114" s="149" t="s">
        <v>243</v>
      </c>
      <c r="C114" s="149" t="s">
        <v>479</v>
      </c>
      <c r="D114" s="149" t="s">
        <v>297</v>
      </c>
      <c r="E114" s="149">
        <v>75019</v>
      </c>
      <c r="F114" s="149" t="s">
        <v>44</v>
      </c>
      <c r="G114" s="25"/>
      <c r="H114" s="25"/>
      <c r="I114" s="152">
        <v>0.72398086465975797</v>
      </c>
      <c r="J114" s="25" t="s">
        <v>537</v>
      </c>
      <c r="K114" s="149">
        <v>2</v>
      </c>
      <c r="L114" s="92"/>
      <c r="M114" s="35">
        <f t="shared" ref="M114:M177" si="6">L114*1.2</f>
        <v>0</v>
      </c>
      <c r="N114"/>
      <c r="O114"/>
      <c r="P114"/>
      <c r="Q114"/>
      <c r="R114"/>
      <c r="S114"/>
      <c r="T114"/>
      <c r="U114"/>
      <c r="V114"/>
      <c r="W114"/>
      <c r="X114"/>
      <c r="Y114"/>
      <c r="Z114"/>
      <c r="AA114"/>
      <c r="AB114"/>
    </row>
    <row r="115" spans="1:28" ht="29.55" customHeight="1" x14ac:dyDescent="0.3">
      <c r="A115" s="25">
        <v>120353</v>
      </c>
      <c r="B115" s="149" t="s">
        <v>243</v>
      </c>
      <c r="C115" s="149" t="s">
        <v>480</v>
      </c>
      <c r="D115" s="149" t="s">
        <v>297</v>
      </c>
      <c r="E115" s="149">
        <v>75019</v>
      </c>
      <c r="F115" s="149" t="s">
        <v>44</v>
      </c>
      <c r="G115" s="25"/>
      <c r="H115" s="25"/>
      <c r="I115" s="152">
        <v>0.2237461347155888</v>
      </c>
      <c r="J115" s="25" t="s">
        <v>537</v>
      </c>
      <c r="K115" s="149">
        <v>1</v>
      </c>
      <c r="L115" s="92"/>
      <c r="M115" s="35">
        <f t="shared" si="6"/>
        <v>0</v>
      </c>
      <c r="N115"/>
      <c r="O115"/>
      <c r="P115"/>
      <c r="Q115"/>
      <c r="R115"/>
      <c r="S115"/>
      <c r="T115"/>
      <c r="U115"/>
      <c r="V115"/>
      <c r="W115"/>
      <c r="X115"/>
      <c r="Y115"/>
      <c r="Z115"/>
      <c r="AA115"/>
      <c r="AB115"/>
    </row>
    <row r="116" spans="1:28" ht="29.55" customHeight="1" x14ac:dyDescent="0.3">
      <c r="A116" s="25">
        <v>120477</v>
      </c>
      <c r="B116" s="149" t="s">
        <v>243</v>
      </c>
      <c r="C116" s="149" t="s">
        <v>479</v>
      </c>
      <c r="D116" s="149" t="s">
        <v>298</v>
      </c>
      <c r="E116" s="149">
        <v>94130</v>
      </c>
      <c r="F116" s="149" t="s">
        <v>113</v>
      </c>
      <c r="G116" s="25"/>
      <c r="H116" s="25"/>
      <c r="I116" s="152">
        <v>0.8863129774888977</v>
      </c>
      <c r="J116" s="25" t="s">
        <v>538</v>
      </c>
      <c r="K116" s="149">
        <v>1</v>
      </c>
      <c r="L116" s="92"/>
      <c r="M116" s="35">
        <f t="shared" si="6"/>
        <v>0</v>
      </c>
      <c r="N116"/>
      <c r="O116"/>
      <c r="P116"/>
      <c r="Q116"/>
      <c r="R116"/>
      <c r="S116"/>
      <c r="T116"/>
      <c r="U116"/>
      <c r="V116"/>
      <c r="W116"/>
      <c r="X116"/>
      <c r="Y116"/>
      <c r="Z116"/>
      <c r="AA116"/>
      <c r="AB116"/>
    </row>
    <row r="117" spans="1:28" ht="29.55" customHeight="1" x14ac:dyDescent="0.3">
      <c r="A117" s="25">
        <v>120608</v>
      </c>
      <c r="B117" s="149" t="s">
        <v>243</v>
      </c>
      <c r="C117" s="149" t="s">
        <v>480</v>
      </c>
      <c r="D117" s="149" t="s">
        <v>299</v>
      </c>
      <c r="E117" s="149">
        <v>92100</v>
      </c>
      <c r="F117" s="149" t="s">
        <v>114</v>
      </c>
      <c r="G117" s="25"/>
      <c r="H117" s="25"/>
      <c r="I117" s="152">
        <v>5.7969158724641916E-2</v>
      </c>
      <c r="J117" s="25" t="s">
        <v>539</v>
      </c>
      <c r="K117" s="149">
        <v>1</v>
      </c>
      <c r="L117" s="92"/>
      <c r="M117" s="35">
        <f t="shared" si="6"/>
        <v>0</v>
      </c>
      <c r="N117"/>
      <c r="O117"/>
      <c r="P117"/>
      <c r="Q117"/>
      <c r="R117"/>
      <c r="S117"/>
      <c r="T117"/>
      <c r="U117"/>
      <c r="V117"/>
      <c r="W117"/>
      <c r="X117"/>
      <c r="Y117"/>
      <c r="Z117"/>
      <c r="AA117"/>
      <c r="AB117"/>
    </row>
    <row r="118" spans="1:28" ht="29.55" customHeight="1" x14ac:dyDescent="0.3">
      <c r="A118" s="25">
        <v>120608</v>
      </c>
      <c r="B118" s="149" t="s">
        <v>243</v>
      </c>
      <c r="C118" s="149" t="s">
        <v>479</v>
      </c>
      <c r="D118" s="149" t="s">
        <v>299</v>
      </c>
      <c r="E118" s="149">
        <v>92100</v>
      </c>
      <c r="F118" s="149" t="s">
        <v>114</v>
      </c>
      <c r="G118" s="25"/>
      <c r="H118" s="25"/>
      <c r="I118" s="152">
        <v>0.94203084127535797</v>
      </c>
      <c r="J118" s="25" t="s">
        <v>539</v>
      </c>
      <c r="K118" s="149">
        <v>19</v>
      </c>
      <c r="L118" s="92"/>
      <c r="M118" s="35">
        <f t="shared" si="6"/>
        <v>0</v>
      </c>
      <c r="N118"/>
      <c r="O118"/>
      <c r="P118"/>
      <c r="Q118"/>
      <c r="R118"/>
      <c r="S118"/>
      <c r="T118"/>
      <c r="U118"/>
      <c r="V118"/>
      <c r="W118"/>
      <c r="X118"/>
      <c r="Y118"/>
      <c r="Z118"/>
      <c r="AA118"/>
      <c r="AB118"/>
    </row>
    <row r="119" spans="1:28" ht="29.55" customHeight="1" x14ac:dyDescent="0.3">
      <c r="A119" s="25">
        <v>120634</v>
      </c>
      <c r="B119" s="149" t="s">
        <v>243</v>
      </c>
      <c r="C119" s="149" t="s">
        <v>479</v>
      </c>
      <c r="D119" s="149" t="s">
        <v>300</v>
      </c>
      <c r="E119" s="149">
        <v>94140</v>
      </c>
      <c r="F119" s="149" t="s">
        <v>115</v>
      </c>
      <c r="G119" s="25"/>
      <c r="H119" s="25"/>
      <c r="I119" s="152">
        <v>1</v>
      </c>
      <c r="J119" s="25" t="s">
        <v>540</v>
      </c>
      <c r="K119" s="149">
        <v>6</v>
      </c>
      <c r="L119" s="92"/>
      <c r="M119" s="35">
        <f t="shared" si="6"/>
        <v>0</v>
      </c>
      <c r="N119"/>
      <c r="O119"/>
      <c r="P119"/>
      <c r="Q119"/>
      <c r="R119"/>
      <c r="S119"/>
      <c r="T119"/>
      <c r="U119"/>
      <c r="V119"/>
      <c r="W119"/>
      <c r="X119"/>
      <c r="Y119"/>
      <c r="Z119"/>
      <c r="AA119"/>
      <c r="AB119"/>
    </row>
    <row r="120" spans="1:28" ht="29.55" customHeight="1" x14ac:dyDescent="0.3">
      <c r="A120" s="25">
        <v>120681</v>
      </c>
      <c r="B120" s="149" t="s">
        <v>243</v>
      </c>
      <c r="C120" s="149" t="s">
        <v>479</v>
      </c>
      <c r="D120" s="149" t="s">
        <v>301</v>
      </c>
      <c r="E120" s="149">
        <v>95200</v>
      </c>
      <c r="F120" s="149" t="s">
        <v>116</v>
      </c>
      <c r="G120" s="25"/>
      <c r="H120" s="25"/>
      <c r="I120" s="152">
        <v>0.97995780590717296</v>
      </c>
      <c r="J120" s="25" t="s">
        <v>541</v>
      </c>
      <c r="K120" s="149">
        <v>2</v>
      </c>
      <c r="L120" s="92"/>
      <c r="M120" s="35">
        <f t="shared" si="6"/>
        <v>0</v>
      </c>
      <c r="N120"/>
      <c r="O120"/>
      <c r="P120"/>
      <c r="Q120"/>
      <c r="R120"/>
      <c r="S120"/>
      <c r="T120"/>
      <c r="U120"/>
      <c r="V120"/>
      <c r="W120"/>
      <c r="X120"/>
      <c r="Y120"/>
      <c r="Z120"/>
      <c r="AA120"/>
      <c r="AB120"/>
    </row>
    <row r="121" spans="1:28" ht="29.55" customHeight="1" x14ac:dyDescent="0.3">
      <c r="A121" s="25">
        <v>120731</v>
      </c>
      <c r="B121" s="149" t="s">
        <v>243</v>
      </c>
      <c r="C121" s="149" t="s">
        <v>479</v>
      </c>
      <c r="D121" s="149" t="s">
        <v>302</v>
      </c>
      <c r="E121" s="149">
        <v>95100</v>
      </c>
      <c r="F121" s="149" t="s">
        <v>117</v>
      </c>
      <c r="G121" s="25"/>
      <c r="H121" s="25"/>
      <c r="I121" s="152">
        <v>0.94054094679781675</v>
      </c>
      <c r="J121" s="25" t="s">
        <v>542</v>
      </c>
      <c r="K121" s="149">
        <v>7</v>
      </c>
      <c r="L121" s="92"/>
      <c r="M121" s="35">
        <f t="shared" si="6"/>
        <v>0</v>
      </c>
      <c r="N121"/>
      <c r="O121"/>
      <c r="P121"/>
      <c r="Q121"/>
      <c r="R121"/>
      <c r="S121"/>
      <c r="T121"/>
      <c r="U121"/>
      <c r="V121"/>
      <c r="W121"/>
      <c r="X121"/>
      <c r="Y121"/>
      <c r="Z121"/>
      <c r="AA121"/>
      <c r="AB121"/>
    </row>
    <row r="122" spans="1:28" ht="29.55" customHeight="1" x14ac:dyDescent="0.3">
      <c r="A122" s="25">
        <v>120747</v>
      </c>
      <c r="B122" s="149" t="s">
        <v>243</v>
      </c>
      <c r="C122" s="149" t="s">
        <v>479</v>
      </c>
      <c r="D122" s="149" t="s">
        <v>303</v>
      </c>
      <c r="E122" s="149">
        <v>94230</v>
      </c>
      <c r="F122" s="149" t="s">
        <v>118</v>
      </c>
      <c r="G122" s="25"/>
      <c r="H122" s="25"/>
      <c r="I122" s="152">
        <v>0.9875242040246085</v>
      </c>
      <c r="J122" s="25" t="s">
        <v>543</v>
      </c>
      <c r="K122" s="149">
        <v>4</v>
      </c>
      <c r="L122" s="92"/>
      <c r="M122" s="35">
        <f t="shared" si="6"/>
        <v>0</v>
      </c>
      <c r="N122"/>
      <c r="O122"/>
      <c r="P122"/>
      <c r="Q122"/>
      <c r="R122"/>
      <c r="S122"/>
      <c r="T122"/>
      <c r="U122"/>
      <c r="V122"/>
      <c r="W122"/>
      <c r="X122"/>
      <c r="Y122"/>
      <c r="Z122"/>
      <c r="AA122"/>
      <c r="AB122"/>
    </row>
    <row r="123" spans="1:28" ht="29.55" customHeight="1" x14ac:dyDescent="0.3">
      <c r="A123" s="25">
        <v>120780</v>
      </c>
      <c r="B123" s="149" t="s">
        <v>243</v>
      </c>
      <c r="C123" s="149" t="s">
        <v>479</v>
      </c>
      <c r="D123" s="149" t="s">
        <v>304</v>
      </c>
      <c r="E123" s="149">
        <v>95190</v>
      </c>
      <c r="F123" s="149" t="s">
        <v>119</v>
      </c>
      <c r="G123" s="25"/>
      <c r="H123" s="25"/>
      <c r="I123" s="152">
        <v>1</v>
      </c>
      <c r="J123" s="25" t="s">
        <v>544</v>
      </c>
      <c r="K123" s="149">
        <v>4</v>
      </c>
      <c r="L123" s="92"/>
      <c r="M123" s="35">
        <f t="shared" si="6"/>
        <v>0</v>
      </c>
      <c r="N123"/>
      <c r="O123"/>
      <c r="P123"/>
      <c r="Q123"/>
      <c r="R123"/>
      <c r="S123"/>
      <c r="T123"/>
      <c r="U123"/>
      <c r="V123"/>
      <c r="W123"/>
      <c r="X123"/>
      <c r="Y123"/>
      <c r="Z123"/>
      <c r="AA123"/>
      <c r="AB123"/>
    </row>
    <row r="124" spans="1:28" ht="29.55" customHeight="1" x14ac:dyDescent="0.3">
      <c r="A124" s="25">
        <v>120798</v>
      </c>
      <c r="B124" s="149" t="s">
        <v>243</v>
      </c>
      <c r="C124" s="149" t="s">
        <v>480</v>
      </c>
      <c r="D124" s="149" t="s">
        <v>305</v>
      </c>
      <c r="E124" s="149">
        <v>92210</v>
      </c>
      <c r="F124" s="149" t="s">
        <v>94</v>
      </c>
      <c r="G124" s="25"/>
      <c r="H124" s="25"/>
      <c r="I124" s="152">
        <v>7.2624545010050515E-2</v>
      </c>
      <c r="J124" s="25" t="s">
        <v>545</v>
      </c>
      <c r="K124" s="149">
        <v>2</v>
      </c>
      <c r="L124" s="92"/>
      <c r="M124" s="35">
        <f t="shared" si="6"/>
        <v>0</v>
      </c>
      <c r="N124"/>
      <c r="O124"/>
      <c r="P124"/>
      <c r="Q124"/>
      <c r="R124"/>
      <c r="S124"/>
      <c r="T124"/>
      <c r="U124"/>
      <c r="V124"/>
      <c r="W124"/>
      <c r="X124"/>
      <c r="Y124"/>
      <c r="Z124"/>
      <c r="AA124"/>
      <c r="AB124"/>
    </row>
    <row r="125" spans="1:28" ht="29.55" customHeight="1" x14ac:dyDescent="0.3">
      <c r="A125" s="25">
        <v>120798</v>
      </c>
      <c r="B125" s="149" t="s">
        <v>243</v>
      </c>
      <c r="C125" s="149" t="s">
        <v>479</v>
      </c>
      <c r="D125" s="149" t="s">
        <v>305</v>
      </c>
      <c r="E125" s="149">
        <v>92210</v>
      </c>
      <c r="F125" s="149" t="s">
        <v>94</v>
      </c>
      <c r="G125" s="25"/>
      <c r="H125" s="25"/>
      <c r="I125" s="152">
        <v>0.92737545498994944</v>
      </c>
      <c r="J125" s="25" t="s">
        <v>545</v>
      </c>
      <c r="K125" s="149">
        <v>31</v>
      </c>
      <c r="L125" s="92"/>
      <c r="M125" s="35">
        <f t="shared" si="6"/>
        <v>0</v>
      </c>
      <c r="N125"/>
      <c r="O125"/>
      <c r="P125"/>
      <c r="Q125"/>
      <c r="R125"/>
      <c r="S125"/>
      <c r="T125"/>
      <c r="U125"/>
      <c r="V125"/>
      <c r="W125"/>
      <c r="X125"/>
      <c r="Y125"/>
      <c r="Z125"/>
      <c r="AA125"/>
      <c r="AB125"/>
    </row>
    <row r="126" spans="1:28" ht="29.55" customHeight="1" x14ac:dyDescent="0.3">
      <c r="A126" s="25">
        <v>120838</v>
      </c>
      <c r="B126" s="149" t="s">
        <v>243</v>
      </c>
      <c r="C126" s="149" t="s">
        <v>479</v>
      </c>
      <c r="D126" s="149" t="s">
        <v>306</v>
      </c>
      <c r="E126" s="149">
        <v>94700</v>
      </c>
      <c r="F126" s="149" t="s">
        <v>120</v>
      </c>
      <c r="G126" s="25"/>
      <c r="H126" s="25"/>
      <c r="I126" s="152">
        <v>1</v>
      </c>
      <c r="J126" s="25" t="s">
        <v>546</v>
      </c>
      <c r="K126" s="149">
        <v>1</v>
      </c>
      <c r="L126" s="92"/>
      <c r="M126" s="35">
        <f t="shared" si="6"/>
        <v>0</v>
      </c>
      <c r="N126"/>
      <c r="O126"/>
      <c r="P126"/>
      <c r="Q126"/>
      <c r="R126"/>
      <c r="S126"/>
      <c r="T126"/>
      <c r="U126"/>
      <c r="V126"/>
      <c r="W126"/>
      <c r="X126"/>
      <c r="Y126"/>
      <c r="Z126"/>
      <c r="AA126"/>
      <c r="AB126"/>
    </row>
    <row r="127" spans="1:28" ht="29.55" customHeight="1" x14ac:dyDescent="0.3">
      <c r="A127" s="25">
        <v>121058</v>
      </c>
      <c r="B127" s="149" t="s">
        <v>243</v>
      </c>
      <c r="C127" s="149" t="s">
        <v>479</v>
      </c>
      <c r="D127" s="149" t="s">
        <v>307</v>
      </c>
      <c r="E127" s="149">
        <v>94470</v>
      </c>
      <c r="F127" s="149" t="s">
        <v>121</v>
      </c>
      <c r="G127" s="25"/>
      <c r="H127" s="25"/>
      <c r="I127" s="152">
        <v>0.9764551245323716</v>
      </c>
      <c r="J127" s="25" t="s">
        <v>547</v>
      </c>
      <c r="K127" s="149">
        <v>9</v>
      </c>
      <c r="L127" s="92"/>
      <c r="M127" s="35">
        <f t="shared" si="6"/>
        <v>0</v>
      </c>
      <c r="N127"/>
      <c r="O127"/>
      <c r="P127"/>
      <c r="Q127"/>
      <c r="R127"/>
      <c r="S127"/>
      <c r="T127"/>
      <c r="U127"/>
      <c r="V127"/>
      <c r="W127"/>
      <c r="X127"/>
      <c r="Y127"/>
      <c r="Z127"/>
      <c r="AA127"/>
      <c r="AB127"/>
    </row>
    <row r="128" spans="1:28" ht="29.55" customHeight="1" x14ac:dyDescent="0.3">
      <c r="A128" s="25">
        <v>124184</v>
      </c>
      <c r="B128" s="149" t="s">
        <v>244</v>
      </c>
      <c r="C128" s="149" t="s">
        <v>480</v>
      </c>
      <c r="D128" s="149" t="s">
        <v>308</v>
      </c>
      <c r="E128" s="149">
        <v>75004</v>
      </c>
      <c r="F128" s="149" t="s">
        <v>44</v>
      </c>
      <c r="G128" s="25"/>
      <c r="H128" s="25"/>
      <c r="I128" s="152">
        <v>0.81531341320711515</v>
      </c>
      <c r="J128" s="25" t="s">
        <v>548</v>
      </c>
      <c r="K128" s="149">
        <v>50</v>
      </c>
      <c r="L128" s="92"/>
      <c r="M128" s="35">
        <f t="shared" si="6"/>
        <v>0</v>
      </c>
      <c r="N128"/>
      <c r="O128"/>
      <c r="P128"/>
      <c r="Q128"/>
      <c r="R128"/>
      <c r="S128"/>
      <c r="T128"/>
      <c r="U128"/>
      <c r="V128"/>
      <c r="W128"/>
      <c r="X128"/>
      <c r="Y128"/>
      <c r="Z128"/>
      <c r="AA128"/>
      <c r="AB128"/>
    </row>
    <row r="129" spans="1:28" ht="29.55" customHeight="1" x14ac:dyDescent="0.3">
      <c r="A129" s="25">
        <v>124184</v>
      </c>
      <c r="B129" s="149" t="s">
        <v>244</v>
      </c>
      <c r="C129" s="149" t="s">
        <v>479</v>
      </c>
      <c r="D129" s="149" t="s">
        <v>308</v>
      </c>
      <c r="E129" s="149">
        <v>75004</v>
      </c>
      <c r="F129" s="149" t="s">
        <v>44</v>
      </c>
      <c r="G129" s="25"/>
      <c r="H129" s="25"/>
      <c r="I129" s="152">
        <v>0.14107533387534901</v>
      </c>
      <c r="J129" s="25" t="s">
        <v>548</v>
      </c>
      <c r="K129" s="149">
        <v>9</v>
      </c>
      <c r="L129" s="92"/>
      <c r="M129" s="35">
        <f t="shared" si="6"/>
        <v>0</v>
      </c>
      <c r="N129"/>
      <c r="O129"/>
      <c r="P129"/>
      <c r="Q129"/>
      <c r="R129"/>
      <c r="S129"/>
      <c r="T129"/>
      <c r="U129"/>
      <c r="V129"/>
      <c r="W129"/>
      <c r="X129"/>
      <c r="Y129"/>
      <c r="Z129"/>
      <c r="AA129"/>
      <c r="AB129"/>
    </row>
    <row r="130" spans="1:28" ht="29.55" customHeight="1" x14ac:dyDescent="0.3">
      <c r="A130" s="25">
        <v>124184</v>
      </c>
      <c r="B130" s="149" t="s">
        <v>244</v>
      </c>
      <c r="C130" s="149" t="s">
        <v>714</v>
      </c>
      <c r="D130" s="149" t="s">
        <v>308</v>
      </c>
      <c r="E130" s="149">
        <v>75004</v>
      </c>
      <c r="F130" s="149" t="s">
        <v>44</v>
      </c>
      <c r="G130" s="25"/>
      <c r="H130" s="25"/>
      <c r="I130" s="152">
        <v>3.8969666030113384E-2</v>
      </c>
      <c r="J130" s="25" t="s">
        <v>548</v>
      </c>
      <c r="K130" s="149">
        <v>2</v>
      </c>
      <c r="L130" s="92"/>
      <c r="M130" s="35">
        <f t="shared" si="6"/>
        <v>0</v>
      </c>
      <c r="N130"/>
      <c r="O130"/>
      <c r="P130"/>
      <c r="Q130"/>
      <c r="R130"/>
      <c r="S130"/>
      <c r="T130"/>
      <c r="U130"/>
      <c r="V130"/>
      <c r="W130"/>
      <c r="X130"/>
      <c r="Y130"/>
      <c r="Z130"/>
      <c r="AA130"/>
      <c r="AB130"/>
    </row>
    <row r="131" spans="1:28" ht="29.55" customHeight="1" x14ac:dyDescent="0.3">
      <c r="A131" s="25">
        <v>124210</v>
      </c>
      <c r="B131" s="149" t="s">
        <v>243</v>
      </c>
      <c r="C131" s="149" t="s">
        <v>480</v>
      </c>
      <c r="D131" s="149" t="s">
        <v>309</v>
      </c>
      <c r="E131" s="149">
        <v>75011</v>
      </c>
      <c r="F131" s="149" t="s">
        <v>44</v>
      </c>
      <c r="G131" s="25"/>
      <c r="H131" s="25"/>
      <c r="I131" s="152">
        <v>1</v>
      </c>
      <c r="J131" s="25" t="s">
        <v>549</v>
      </c>
      <c r="K131" s="149">
        <v>1</v>
      </c>
      <c r="L131" s="92"/>
      <c r="M131" s="35">
        <f t="shared" si="6"/>
        <v>0</v>
      </c>
      <c r="N131"/>
      <c r="O131"/>
      <c r="P131"/>
      <c r="Q131"/>
      <c r="R131"/>
      <c r="S131"/>
      <c r="T131"/>
      <c r="U131"/>
      <c r="V131"/>
      <c r="W131"/>
      <c r="X131"/>
      <c r="Y131"/>
      <c r="Z131"/>
      <c r="AA131"/>
      <c r="AB131"/>
    </row>
    <row r="132" spans="1:28" ht="29.55" customHeight="1" x14ac:dyDescent="0.3">
      <c r="A132" s="25">
        <v>124373</v>
      </c>
      <c r="B132" s="149" t="s">
        <v>243</v>
      </c>
      <c r="C132" s="149" t="s">
        <v>714</v>
      </c>
      <c r="D132" s="149" t="s">
        <v>310</v>
      </c>
      <c r="E132" s="149">
        <v>75005</v>
      </c>
      <c r="F132" s="149" t="s">
        <v>44</v>
      </c>
      <c r="G132" s="25"/>
      <c r="H132" s="25"/>
      <c r="I132" s="152">
        <v>0.97854348100466992</v>
      </c>
      <c r="J132" s="25" t="s">
        <v>550</v>
      </c>
      <c r="K132" s="149">
        <v>1</v>
      </c>
      <c r="L132" s="92"/>
      <c r="M132" s="35">
        <f t="shared" si="6"/>
        <v>0</v>
      </c>
      <c r="N132"/>
      <c r="O132"/>
      <c r="P132"/>
      <c r="Q132"/>
      <c r="R132"/>
      <c r="S132"/>
      <c r="T132"/>
      <c r="U132"/>
      <c r="V132"/>
      <c r="W132"/>
      <c r="X132"/>
      <c r="Y132"/>
      <c r="Z132"/>
      <c r="AA132"/>
      <c r="AB132"/>
    </row>
    <row r="133" spans="1:28" ht="29.55" customHeight="1" x14ac:dyDescent="0.3">
      <c r="A133" s="25">
        <v>125268</v>
      </c>
      <c r="B133" s="149" t="s">
        <v>243</v>
      </c>
      <c r="C133" s="149" t="s">
        <v>479</v>
      </c>
      <c r="D133" s="149" t="s">
        <v>311</v>
      </c>
      <c r="E133" s="149">
        <v>95000</v>
      </c>
      <c r="F133" s="149" t="s">
        <v>122</v>
      </c>
      <c r="G133" s="25"/>
      <c r="H133" s="25"/>
      <c r="I133" s="152">
        <v>0.72644195244925469</v>
      </c>
      <c r="J133" s="25" t="s">
        <v>551</v>
      </c>
      <c r="K133" s="149">
        <v>5</v>
      </c>
      <c r="L133" s="92"/>
      <c r="M133" s="35">
        <f t="shared" si="6"/>
        <v>0</v>
      </c>
      <c r="N133"/>
      <c r="O133"/>
      <c r="P133"/>
      <c r="Q133"/>
      <c r="R133"/>
      <c r="S133"/>
      <c r="T133"/>
      <c r="U133"/>
      <c r="V133"/>
      <c r="W133"/>
      <c r="X133"/>
      <c r="Y133"/>
      <c r="Z133"/>
      <c r="AA133"/>
      <c r="AB133"/>
    </row>
    <row r="134" spans="1:28" ht="29.55" customHeight="1" x14ac:dyDescent="0.3">
      <c r="A134" s="25">
        <v>125268</v>
      </c>
      <c r="B134" s="149" t="s">
        <v>243</v>
      </c>
      <c r="C134" s="149" t="s">
        <v>481</v>
      </c>
      <c r="D134" s="149" t="s">
        <v>311</v>
      </c>
      <c r="E134" s="149">
        <v>95000</v>
      </c>
      <c r="F134" s="149" t="s">
        <v>122</v>
      </c>
      <c r="G134" s="25"/>
      <c r="H134" s="25"/>
      <c r="I134" s="152">
        <v>0.18139479288912072</v>
      </c>
      <c r="J134" s="25" t="s">
        <v>551</v>
      </c>
      <c r="K134" s="149">
        <v>2</v>
      </c>
      <c r="L134" s="92"/>
      <c r="M134" s="35">
        <f t="shared" si="6"/>
        <v>0</v>
      </c>
      <c r="N134"/>
      <c r="O134"/>
      <c r="P134"/>
      <c r="Q134"/>
      <c r="R134"/>
      <c r="S134"/>
      <c r="T134"/>
      <c r="U134"/>
      <c r="V134"/>
      <c r="W134"/>
      <c r="X134"/>
      <c r="Y134"/>
      <c r="Z134"/>
      <c r="AA134"/>
      <c r="AB134"/>
    </row>
    <row r="135" spans="1:28" ht="29.55" customHeight="1" x14ac:dyDescent="0.3">
      <c r="A135" s="25">
        <v>125282</v>
      </c>
      <c r="B135" s="149" t="s">
        <v>243</v>
      </c>
      <c r="C135" s="149" t="s">
        <v>479</v>
      </c>
      <c r="D135" s="149" t="s">
        <v>312</v>
      </c>
      <c r="E135" s="149">
        <v>95370</v>
      </c>
      <c r="F135" s="149" t="s">
        <v>123</v>
      </c>
      <c r="G135" s="25"/>
      <c r="H135" s="25"/>
      <c r="I135" s="152">
        <v>1</v>
      </c>
      <c r="J135" s="25" t="s">
        <v>552</v>
      </c>
      <c r="K135" s="149">
        <v>1</v>
      </c>
      <c r="L135" s="92"/>
      <c r="M135" s="35">
        <f t="shared" si="6"/>
        <v>0</v>
      </c>
      <c r="N135"/>
      <c r="O135"/>
      <c r="P135"/>
      <c r="Q135"/>
      <c r="R135"/>
      <c r="S135"/>
      <c r="T135"/>
      <c r="U135"/>
      <c r="V135"/>
      <c r="W135"/>
      <c r="X135"/>
      <c r="Y135"/>
      <c r="Z135"/>
      <c r="AA135"/>
      <c r="AB135"/>
    </row>
    <row r="136" spans="1:28" ht="29.55" customHeight="1" x14ac:dyDescent="0.3">
      <c r="A136" s="25">
        <v>125329</v>
      </c>
      <c r="B136" s="149" t="s">
        <v>243</v>
      </c>
      <c r="C136" s="149" t="s">
        <v>480</v>
      </c>
      <c r="D136" s="149" t="s">
        <v>313</v>
      </c>
      <c r="E136" s="149">
        <v>75005</v>
      </c>
      <c r="F136" s="149" t="s">
        <v>44</v>
      </c>
      <c r="G136" s="25"/>
      <c r="H136" s="25"/>
      <c r="I136" s="152">
        <v>0.31813926322931968</v>
      </c>
      <c r="J136" s="25" t="s">
        <v>553</v>
      </c>
      <c r="K136" s="149">
        <v>2</v>
      </c>
      <c r="L136" s="92"/>
      <c r="M136" s="35">
        <f t="shared" si="6"/>
        <v>0</v>
      </c>
      <c r="N136"/>
      <c r="O136"/>
      <c r="P136"/>
      <c r="Q136"/>
      <c r="R136"/>
      <c r="S136"/>
      <c r="T136"/>
      <c r="U136"/>
      <c r="V136"/>
      <c r="W136"/>
      <c r="X136"/>
      <c r="Y136"/>
      <c r="Z136"/>
      <c r="AA136"/>
      <c r="AB136"/>
    </row>
    <row r="137" spans="1:28" ht="29.55" customHeight="1" x14ac:dyDescent="0.3">
      <c r="A137" s="25">
        <v>125329</v>
      </c>
      <c r="B137" s="149" t="s">
        <v>243</v>
      </c>
      <c r="C137" s="149" t="s">
        <v>479</v>
      </c>
      <c r="D137" s="149" t="s">
        <v>313</v>
      </c>
      <c r="E137" s="149">
        <v>75005</v>
      </c>
      <c r="F137" s="149" t="s">
        <v>44</v>
      </c>
      <c r="G137" s="25"/>
      <c r="H137" s="25"/>
      <c r="I137" s="152">
        <v>0.67599869446090677</v>
      </c>
      <c r="J137" s="25" t="s">
        <v>553</v>
      </c>
      <c r="K137" s="149">
        <v>3</v>
      </c>
      <c r="L137" s="92"/>
      <c r="M137" s="35">
        <f t="shared" si="6"/>
        <v>0</v>
      </c>
      <c r="N137"/>
      <c r="O137"/>
      <c r="P137"/>
      <c r="Q137"/>
      <c r="R137"/>
      <c r="S137"/>
      <c r="T137"/>
      <c r="U137"/>
      <c r="V137"/>
      <c r="W137"/>
      <c r="X137"/>
      <c r="Y137"/>
      <c r="Z137"/>
      <c r="AA137"/>
      <c r="AB137"/>
    </row>
    <row r="138" spans="1:28" ht="29.55" customHeight="1" x14ac:dyDescent="0.3">
      <c r="A138" s="25">
        <v>125373</v>
      </c>
      <c r="B138" s="149" t="s">
        <v>243</v>
      </c>
      <c r="C138" s="149" t="s">
        <v>479</v>
      </c>
      <c r="D138" s="149" t="s">
        <v>314</v>
      </c>
      <c r="E138" s="149">
        <v>95150</v>
      </c>
      <c r="F138" s="149" t="s">
        <v>124</v>
      </c>
      <c r="G138" s="25"/>
      <c r="H138" s="25"/>
      <c r="I138" s="152">
        <v>1</v>
      </c>
      <c r="J138" s="25" t="s">
        <v>554</v>
      </c>
      <c r="K138" s="149">
        <v>1</v>
      </c>
      <c r="L138" s="92"/>
      <c r="M138" s="35">
        <f t="shared" si="6"/>
        <v>0</v>
      </c>
      <c r="N138"/>
      <c r="O138"/>
      <c r="P138"/>
      <c r="Q138"/>
      <c r="R138"/>
      <c r="S138"/>
      <c r="T138"/>
      <c r="U138"/>
      <c r="V138"/>
      <c r="W138"/>
      <c r="X138"/>
      <c r="Y138"/>
      <c r="Z138"/>
      <c r="AA138"/>
      <c r="AB138"/>
    </row>
    <row r="139" spans="1:28" ht="29.55" customHeight="1" x14ac:dyDescent="0.3">
      <c r="A139" s="25">
        <v>125403</v>
      </c>
      <c r="B139" s="149" t="s">
        <v>243</v>
      </c>
      <c r="C139" s="149" t="s">
        <v>479</v>
      </c>
      <c r="D139" s="149" t="s">
        <v>315</v>
      </c>
      <c r="E139" s="149">
        <v>78160</v>
      </c>
      <c r="F139" s="149" t="s">
        <v>125</v>
      </c>
      <c r="G139" s="25"/>
      <c r="H139" s="25"/>
      <c r="I139" s="152">
        <v>0.98493898297144733</v>
      </c>
      <c r="J139" s="25" t="s">
        <v>555</v>
      </c>
      <c r="K139" s="149">
        <v>1</v>
      </c>
      <c r="L139" s="92"/>
      <c r="M139" s="35">
        <f t="shared" si="6"/>
        <v>0</v>
      </c>
      <c r="N139"/>
      <c r="O139"/>
      <c r="P139"/>
      <c r="Q139"/>
      <c r="R139"/>
      <c r="S139"/>
      <c r="T139"/>
      <c r="U139"/>
      <c r="V139"/>
      <c r="W139"/>
      <c r="X139"/>
      <c r="Y139"/>
      <c r="Z139"/>
      <c r="AA139"/>
      <c r="AB139"/>
    </row>
    <row r="140" spans="1:28" ht="29.55" customHeight="1" x14ac:dyDescent="0.3">
      <c r="A140" s="25">
        <v>125422</v>
      </c>
      <c r="B140" s="149" t="s">
        <v>243</v>
      </c>
      <c r="C140" s="149" t="s">
        <v>482</v>
      </c>
      <c r="D140" s="149" t="s">
        <v>316</v>
      </c>
      <c r="E140" s="149">
        <v>75020</v>
      </c>
      <c r="F140" s="149" t="s">
        <v>44</v>
      </c>
      <c r="G140" s="25"/>
      <c r="H140" s="25"/>
      <c r="I140" s="152">
        <v>0.99133102904614645</v>
      </c>
      <c r="J140" s="25" t="s">
        <v>556</v>
      </c>
      <c r="K140" s="149">
        <v>1</v>
      </c>
      <c r="L140" s="92"/>
      <c r="M140" s="35">
        <f t="shared" si="6"/>
        <v>0</v>
      </c>
      <c r="N140"/>
      <c r="O140"/>
      <c r="P140"/>
      <c r="Q140"/>
      <c r="R140"/>
      <c r="S140"/>
      <c r="T140"/>
      <c r="U140"/>
      <c r="V140"/>
      <c r="W140"/>
      <c r="X140"/>
      <c r="Y140"/>
      <c r="Z140"/>
      <c r="AA140"/>
      <c r="AB140"/>
    </row>
    <row r="141" spans="1:28" ht="29.55" customHeight="1" x14ac:dyDescent="0.3">
      <c r="A141" s="25">
        <v>125454</v>
      </c>
      <c r="B141" s="149" t="s">
        <v>243</v>
      </c>
      <c r="C141" s="149" t="s">
        <v>479</v>
      </c>
      <c r="D141" s="149" t="s">
        <v>317</v>
      </c>
      <c r="E141" s="149">
        <v>77000</v>
      </c>
      <c r="F141" s="149" t="s">
        <v>126</v>
      </c>
      <c r="G141" s="25"/>
      <c r="H141" s="25"/>
      <c r="I141" s="152">
        <v>1</v>
      </c>
      <c r="J141" s="25" t="s">
        <v>557</v>
      </c>
      <c r="K141" s="149">
        <v>3</v>
      </c>
      <c r="L141" s="92"/>
      <c r="M141" s="35">
        <f t="shared" si="6"/>
        <v>0</v>
      </c>
      <c r="N141"/>
      <c r="O141"/>
      <c r="P141"/>
      <c r="Q141"/>
      <c r="R141"/>
      <c r="S141"/>
      <c r="T141"/>
      <c r="U141"/>
      <c r="V141"/>
      <c r="W141"/>
      <c r="X141"/>
      <c r="Y141"/>
      <c r="Z141"/>
      <c r="AA141"/>
      <c r="AB141"/>
    </row>
    <row r="142" spans="1:28" ht="29.55" customHeight="1" x14ac:dyDescent="0.3">
      <c r="A142" s="25">
        <v>125523</v>
      </c>
      <c r="B142" s="149" t="s">
        <v>243</v>
      </c>
      <c r="C142" s="149" t="s">
        <v>479</v>
      </c>
      <c r="D142" s="149" t="s">
        <v>318</v>
      </c>
      <c r="E142" s="149">
        <v>78330</v>
      </c>
      <c r="F142" s="149" t="s">
        <v>127</v>
      </c>
      <c r="G142" s="25"/>
      <c r="H142" s="25"/>
      <c r="I142" s="152">
        <v>0.99117947306240894</v>
      </c>
      <c r="J142" s="25" t="s">
        <v>558</v>
      </c>
      <c r="K142" s="149">
        <v>2</v>
      </c>
      <c r="L142" s="92"/>
      <c r="M142" s="35">
        <f t="shared" si="6"/>
        <v>0</v>
      </c>
      <c r="N142"/>
      <c r="O142"/>
      <c r="P142"/>
      <c r="Q142"/>
      <c r="R142"/>
      <c r="S142"/>
      <c r="T142"/>
      <c r="U142"/>
      <c r="V142"/>
      <c r="W142"/>
      <c r="X142"/>
      <c r="Y142"/>
      <c r="Z142"/>
      <c r="AA142"/>
      <c r="AB142"/>
    </row>
    <row r="143" spans="1:28" ht="29.55" customHeight="1" x14ac:dyDescent="0.3">
      <c r="A143" s="25">
        <v>125604</v>
      </c>
      <c r="B143" s="149" t="s">
        <v>243</v>
      </c>
      <c r="C143" s="149" t="s">
        <v>479</v>
      </c>
      <c r="D143" s="149" t="s">
        <v>319</v>
      </c>
      <c r="E143" s="149">
        <v>78990</v>
      </c>
      <c r="F143" s="149" t="s">
        <v>128</v>
      </c>
      <c r="G143" s="25"/>
      <c r="H143" s="25"/>
      <c r="I143" s="152">
        <v>1</v>
      </c>
      <c r="J143" s="25" t="s">
        <v>559</v>
      </c>
      <c r="K143" s="149">
        <v>2</v>
      </c>
      <c r="L143" s="92"/>
      <c r="M143" s="35">
        <f t="shared" si="6"/>
        <v>0</v>
      </c>
      <c r="N143"/>
      <c r="O143"/>
      <c r="P143"/>
      <c r="Q143"/>
      <c r="R143"/>
      <c r="S143"/>
      <c r="T143"/>
      <c r="U143"/>
      <c r="V143"/>
      <c r="W143"/>
      <c r="X143"/>
      <c r="Y143"/>
      <c r="Z143"/>
      <c r="AA143"/>
      <c r="AB143"/>
    </row>
    <row r="144" spans="1:28" ht="29.55" customHeight="1" x14ac:dyDescent="0.3">
      <c r="A144" s="25">
        <v>125652</v>
      </c>
      <c r="B144" s="149" t="s">
        <v>243</v>
      </c>
      <c r="C144" s="149" t="s">
        <v>479</v>
      </c>
      <c r="D144" s="149" t="s">
        <v>320</v>
      </c>
      <c r="E144" s="149">
        <v>78120</v>
      </c>
      <c r="F144" s="149" t="s">
        <v>129</v>
      </c>
      <c r="G144" s="25"/>
      <c r="H144" s="25"/>
      <c r="I144" s="152">
        <v>0.98608596883540978</v>
      </c>
      <c r="J144" s="25" t="s">
        <v>560</v>
      </c>
      <c r="K144" s="149">
        <v>3</v>
      </c>
      <c r="L144" s="92"/>
      <c r="M144" s="35">
        <f t="shared" si="6"/>
        <v>0</v>
      </c>
      <c r="N144"/>
      <c r="O144"/>
      <c r="P144"/>
      <c r="Q144"/>
      <c r="R144"/>
      <c r="S144"/>
      <c r="T144"/>
      <c r="U144"/>
      <c r="V144"/>
      <c r="W144"/>
      <c r="X144"/>
      <c r="Y144"/>
      <c r="Z144"/>
      <c r="AA144"/>
      <c r="AB144"/>
    </row>
    <row r="145" spans="1:28" ht="29.55" customHeight="1" x14ac:dyDescent="0.3">
      <c r="A145" s="25">
        <v>125688</v>
      </c>
      <c r="B145" s="149" t="s">
        <v>243</v>
      </c>
      <c r="C145" s="149" t="s">
        <v>479</v>
      </c>
      <c r="D145" s="149" t="s">
        <v>321</v>
      </c>
      <c r="E145" s="149">
        <v>77550</v>
      </c>
      <c r="F145" s="149" t="s">
        <v>130</v>
      </c>
      <c r="G145" s="25"/>
      <c r="H145" s="25"/>
      <c r="I145" s="152">
        <v>0.95224010269476134</v>
      </c>
      <c r="J145" s="25" t="s">
        <v>561</v>
      </c>
      <c r="K145" s="149">
        <v>3</v>
      </c>
      <c r="L145" s="92"/>
      <c r="M145" s="35">
        <f t="shared" si="6"/>
        <v>0</v>
      </c>
      <c r="N145"/>
      <c r="O145"/>
      <c r="P145"/>
      <c r="Q145"/>
      <c r="R145"/>
      <c r="S145"/>
      <c r="T145"/>
      <c r="U145"/>
      <c r="V145"/>
      <c r="W145"/>
      <c r="X145"/>
      <c r="Y145"/>
      <c r="Z145"/>
      <c r="AA145"/>
      <c r="AB145"/>
    </row>
    <row r="146" spans="1:28" ht="29.55" customHeight="1" x14ac:dyDescent="0.3">
      <c r="A146" s="25">
        <v>128002</v>
      </c>
      <c r="B146" s="149" t="s">
        <v>243</v>
      </c>
      <c r="C146" s="149" t="s">
        <v>480</v>
      </c>
      <c r="D146" s="149" t="s">
        <v>715</v>
      </c>
      <c r="E146" s="149">
        <v>75004</v>
      </c>
      <c r="F146" s="149" t="s">
        <v>44</v>
      </c>
      <c r="G146" s="25"/>
      <c r="H146" s="25"/>
      <c r="I146" s="152">
        <v>1</v>
      </c>
      <c r="J146" s="25" t="s">
        <v>562</v>
      </c>
      <c r="K146" s="149">
        <v>2</v>
      </c>
      <c r="L146" s="92"/>
      <c r="M146" s="35">
        <f t="shared" si="6"/>
        <v>0</v>
      </c>
      <c r="N146"/>
      <c r="O146"/>
      <c r="P146"/>
      <c r="Q146"/>
      <c r="R146"/>
      <c r="S146"/>
      <c r="T146"/>
      <c r="U146"/>
      <c r="V146"/>
      <c r="W146"/>
      <c r="X146"/>
      <c r="Y146"/>
      <c r="Z146"/>
      <c r="AA146"/>
      <c r="AB146"/>
    </row>
    <row r="147" spans="1:28" ht="29.55" customHeight="1" x14ac:dyDescent="0.3">
      <c r="A147" s="25">
        <v>130971</v>
      </c>
      <c r="B147" s="149" t="s">
        <v>243</v>
      </c>
      <c r="C147" s="149" t="s">
        <v>479</v>
      </c>
      <c r="D147" s="149" t="s">
        <v>322</v>
      </c>
      <c r="E147" s="149">
        <v>75003</v>
      </c>
      <c r="F147" s="149" t="s">
        <v>44</v>
      </c>
      <c r="G147" s="25"/>
      <c r="H147" s="25"/>
      <c r="I147" s="152">
        <v>0.94952358054842012</v>
      </c>
      <c r="J147" s="25" t="s">
        <v>563</v>
      </c>
      <c r="K147" s="149">
        <v>13</v>
      </c>
      <c r="L147" s="92"/>
      <c r="M147" s="35">
        <f t="shared" si="6"/>
        <v>0</v>
      </c>
      <c r="N147"/>
      <c r="O147"/>
      <c r="P147"/>
      <c r="Q147"/>
      <c r="R147"/>
      <c r="S147"/>
      <c r="T147"/>
      <c r="U147"/>
      <c r="V147"/>
      <c r="W147"/>
      <c r="X147"/>
      <c r="Y147"/>
      <c r="Z147"/>
      <c r="AA147"/>
      <c r="AB147"/>
    </row>
    <row r="148" spans="1:28" ht="29.55" customHeight="1" x14ac:dyDescent="0.3">
      <c r="A148" s="25">
        <v>130971</v>
      </c>
      <c r="B148" s="149" t="s">
        <v>243</v>
      </c>
      <c r="C148" s="149" t="s">
        <v>480</v>
      </c>
      <c r="D148" s="149" t="s">
        <v>322</v>
      </c>
      <c r="E148" s="149">
        <v>75003</v>
      </c>
      <c r="F148" s="149" t="s">
        <v>44</v>
      </c>
      <c r="G148" s="25"/>
      <c r="H148" s="25"/>
      <c r="I148" s="152">
        <v>4.7029496248117725E-2</v>
      </c>
      <c r="J148" s="25" t="s">
        <v>563</v>
      </c>
      <c r="K148" s="149">
        <v>1</v>
      </c>
      <c r="L148" s="92"/>
      <c r="M148" s="35">
        <f t="shared" si="6"/>
        <v>0</v>
      </c>
      <c r="N148"/>
      <c r="O148"/>
      <c r="P148"/>
      <c r="Q148"/>
      <c r="R148"/>
      <c r="S148"/>
      <c r="T148"/>
      <c r="U148"/>
      <c r="V148"/>
      <c r="W148"/>
      <c r="X148"/>
      <c r="Y148"/>
      <c r="Z148"/>
      <c r="AA148"/>
      <c r="AB148"/>
    </row>
    <row r="149" spans="1:28" ht="29.55" customHeight="1" x14ac:dyDescent="0.3">
      <c r="A149" s="25">
        <v>131013</v>
      </c>
      <c r="B149" s="149" t="s">
        <v>243</v>
      </c>
      <c r="C149" s="149" t="s">
        <v>480</v>
      </c>
      <c r="D149" s="149" t="s">
        <v>323</v>
      </c>
      <c r="E149" s="149">
        <v>75019</v>
      </c>
      <c r="F149" s="149" t="s">
        <v>44</v>
      </c>
      <c r="G149" s="25"/>
      <c r="H149" s="25"/>
      <c r="I149" s="152">
        <v>0.94752363817523377</v>
      </c>
      <c r="J149" s="25" t="s">
        <v>564</v>
      </c>
      <c r="K149" s="149">
        <v>26</v>
      </c>
      <c r="L149" s="92"/>
      <c r="M149" s="35">
        <f t="shared" si="6"/>
        <v>0</v>
      </c>
      <c r="N149"/>
      <c r="O149"/>
      <c r="P149"/>
      <c r="Q149"/>
      <c r="R149"/>
      <c r="S149"/>
      <c r="T149"/>
      <c r="U149"/>
      <c r="V149"/>
      <c r="W149"/>
      <c r="X149"/>
      <c r="Y149"/>
      <c r="Z149"/>
      <c r="AA149"/>
      <c r="AB149"/>
    </row>
    <row r="150" spans="1:28" ht="29.55" customHeight="1" x14ac:dyDescent="0.3">
      <c r="A150" s="25">
        <v>131013</v>
      </c>
      <c r="B150" s="149" t="s">
        <v>243</v>
      </c>
      <c r="C150" s="149" t="s">
        <v>479</v>
      </c>
      <c r="D150" s="149" t="s">
        <v>323</v>
      </c>
      <c r="E150" s="149">
        <v>75019</v>
      </c>
      <c r="F150" s="149" t="s">
        <v>44</v>
      </c>
      <c r="G150" s="25"/>
      <c r="H150" s="25"/>
      <c r="I150" s="152">
        <v>4.8316610867752713E-2</v>
      </c>
      <c r="J150" s="25" t="s">
        <v>564</v>
      </c>
      <c r="K150" s="149">
        <v>1</v>
      </c>
      <c r="L150" s="92"/>
      <c r="M150" s="35">
        <f t="shared" si="6"/>
        <v>0</v>
      </c>
      <c r="N150"/>
      <c r="O150"/>
      <c r="P150"/>
      <c r="Q150"/>
      <c r="R150"/>
      <c r="S150"/>
      <c r="T150"/>
      <c r="U150"/>
      <c r="V150"/>
      <c r="W150"/>
      <c r="X150"/>
      <c r="Y150"/>
      <c r="Z150"/>
      <c r="AA150"/>
      <c r="AB150"/>
    </row>
    <row r="151" spans="1:28" ht="29.55" customHeight="1" x14ac:dyDescent="0.3">
      <c r="A151" s="25">
        <v>131981</v>
      </c>
      <c r="B151" s="149" t="s">
        <v>243</v>
      </c>
      <c r="C151" s="149" t="s">
        <v>479</v>
      </c>
      <c r="D151" s="149" t="s">
        <v>324</v>
      </c>
      <c r="E151" s="149">
        <v>77270</v>
      </c>
      <c r="F151" s="149" t="s">
        <v>131</v>
      </c>
      <c r="G151" s="25"/>
      <c r="H151" s="25"/>
      <c r="I151" s="152">
        <v>0.96198894422855896</v>
      </c>
      <c r="J151" s="25" t="s">
        <v>565</v>
      </c>
      <c r="K151" s="149">
        <v>2</v>
      </c>
      <c r="L151" s="92"/>
      <c r="M151" s="35">
        <f t="shared" si="6"/>
        <v>0</v>
      </c>
      <c r="N151"/>
      <c r="O151"/>
      <c r="P151"/>
      <c r="Q151"/>
      <c r="R151"/>
      <c r="S151"/>
      <c r="T151"/>
      <c r="U151"/>
      <c r="V151"/>
      <c r="W151"/>
      <c r="X151"/>
      <c r="Y151"/>
      <c r="Z151"/>
      <c r="AA151"/>
      <c r="AB151"/>
    </row>
    <row r="152" spans="1:28" ht="29.55" customHeight="1" x14ac:dyDescent="0.3">
      <c r="A152" s="25">
        <v>133244</v>
      </c>
      <c r="B152" s="149" t="s">
        <v>243</v>
      </c>
      <c r="C152" s="149" t="s">
        <v>479</v>
      </c>
      <c r="D152" s="149" t="s">
        <v>325</v>
      </c>
      <c r="E152" s="149">
        <v>75020</v>
      </c>
      <c r="F152" s="149" t="s">
        <v>44</v>
      </c>
      <c r="G152" s="25"/>
      <c r="H152" s="25"/>
      <c r="I152" s="152">
        <v>0.82962676206749253</v>
      </c>
      <c r="J152" s="25" t="s">
        <v>566</v>
      </c>
      <c r="K152" s="149">
        <v>3</v>
      </c>
      <c r="L152" s="92"/>
      <c r="M152" s="35">
        <f t="shared" si="6"/>
        <v>0</v>
      </c>
      <c r="N152"/>
      <c r="O152"/>
      <c r="P152"/>
      <c r="Q152"/>
      <c r="R152"/>
      <c r="S152"/>
      <c r="T152"/>
      <c r="U152"/>
      <c r="V152"/>
      <c r="W152"/>
      <c r="X152"/>
      <c r="Y152"/>
      <c r="Z152"/>
      <c r="AA152"/>
      <c r="AB152"/>
    </row>
    <row r="153" spans="1:28" ht="29.55" customHeight="1" x14ac:dyDescent="0.3">
      <c r="A153" s="25">
        <v>133244</v>
      </c>
      <c r="B153" s="149" t="s">
        <v>243</v>
      </c>
      <c r="C153" s="149" t="s">
        <v>480</v>
      </c>
      <c r="D153" s="149" t="s">
        <v>325</v>
      </c>
      <c r="E153" s="149">
        <v>75020</v>
      </c>
      <c r="F153" s="149" t="s">
        <v>44</v>
      </c>
      <c r="G153" s="25"/>
      <c r="H153" s="25"/>
      <c r="I153" s="152">
        <v>0.16713744126441693</v>
      </c>
      <c r="J153" s="25" t="s">
        <v>566</v>
      </c>
      <c r="K153" s="149">
        <v>1</v>
      </c>
      <c r="L153" s="92"/>
      <c r="M153" s="35">
        <f t="shared" si="6"/>
        <v>0</v>
      </c>
      <c r="N153"/>
      <c r="O153"/>
      <c r="P153"/>
      <c r="Q153"/>
      <c r="R153"/>
      <c r="S153"/>
      <c r="T153"/>
      <c r="U153"/>
      <c r="V153"/>
      <c r="W153"/>
      <c r="X153"/>
      <c r="Y153"/>
      <c r="Z153"/>
      <c r="AA153"/>
      <c r="AB153"/>
    </row>
    <row r="154" spans="1:28" ht="29.55" customHeight="1" x14ac:dyDescent="0.3">
      <c r="A154" s="25">
        <v>133719</v>
      </c>
      <c r="B154" s="149" t="s">
        <v>243</v>
      </c>
      <c r="C154" s="149" t="s">
        <v>480</v>
      </c>
      <c r="D154" s="149" t="s">
        <v>326</v>
      </c>
      <c r="E154" s="149">
        <v>92000</v>
      </c>
      <c r="F154" s="149" t="s">
        <v>46</v>
      </c>
      <c r="G154" s="25"/>
      <c r="H154" s="25"/>
      <c r="I154" s="152">
        <v>0.15159408235988439</v>
      </c>
      <c r="J154" s="25" t="s">
        <v>567</v>
      </c>
      <c r="K154" s="149">
        <v>1</v>
      </c>
      <c r="L154" s="92"/>
      <c r="M154" s="35">
        <f t="shared" si="6"/>
        <v>0</v>
      </c>
      <c r="N154"/>
      <c r="O154"/>
      <c r="P154"/>
      <c r="Q154"/>
      <c r="R154"/>
      <c r="S154"/>
      <c r="T154"/>
      <c r="U154"/>
      <c r="V154"/>
      <c r="W154"/>
      <c r="X154"/>
      <c r="Y154"/>
      <c r="Z154"/>
      <c r="AA154"/>
      <c r="AB154"/>
    </row>
    <row r="155" spans="1:28" ht="29.55" customHeight="1" x14ac:dyDescent="0.3">
      <c r="A155" s="25">
        <v>133719</v>
      </c>
      <c r="B155" s="149" t="s">
        <v>243</v>
      </c>
      <c r="C155" s="149" t="s">
        <v>479</v>
      </c>
      <c r="D155" s="149" t="s">
        <v>326</v>
      </c>
      <c r="E155" s="149">
        <v>92000</v>
      </c>
      <c r="F155" s="149" t="s">
        <v>46</v>
      </c>
      <c r="G155" s="25"/>
      <c r="H155" s="25"/>
      <c r="I155" s="152">
        <v>0.828076169321603</v>
      </c>
      <c r="J155" s="25" t="s">
        <v>567</v>
      </c>
      <c r="K155" s="149">
        <v>4</v>
      </c>
      <c r="L155" s="92"/>
      <c r="M155" s="35">
        <f t="shared" si="6"/>
        <v>0</v>
      </c>
      <c r="N155"/>
      <c r="O155"/>
      <c r="P155"/>
      <c r="Q155"/>
      <c r="R155"/>
      <c r="S155"/>
      <c r="T155"/>
      <c r="U155"/>
      <c r="V155"/>
      <c r="W155"/>
      <c r="X155"/>
      <c r="Y155"/>
      <c r="Z155"/>
      <c r="AA155"/>
      <c r="AB155"/>
    </row>
    <row r="156" spans="1:28" ht="29.55" customHeight="1" x14ac:dyDescent="0.3">
      <c r="A156" s="25">
        <v>137437</v>
      </c>
      <c r="B156" s="149" t="s">
        <v>243</v>
      </c>
      <c r="C156" s="149" t="s">
        <v>479</v>
      </c>
      <c r="D156" s="149" t="s">
        <v>327</v>
      </c>
      <c r="E156" s="149">
        <v>93390</v>
      </c>
      <c r="F156" s="149" t="s">
        <v>132</v>
      </c>
      <c r="G156" s="25"/>
      <c r="H156" s="25"/>
      <c r="I156" s="152">
        <v>0.97440519908303846</v>
      </c>
      <c r="J156" s="25" t="s">
        <v>568</v>
      </c>
      <c r="K156" s="149">
        <v>2</v>
      </c>
      <c r="L156" s="92"/>
      <c r="M156" s="35">
        <f t="shared" si="6"/>
        <v>0</v>
      </c>
      <c r="N156"/>
      <c r="O156"/>
      <c r="P156"/>
      <c r="Q156"/>
      <c r="R156"/>
      <c r="S156"/>
      <c r="T156"/>
      <c r="U156"/>
      <c r="V156"/>
      <c r="W156"/>
      <c r="X156"/>
      <c r="Y156"/>
      <c r="Z156"/>
      <c r="AA156"/>
      <c r="AB156"/>
    </row>
    <row r="157" spans="1:28" ht="29.55" customHeight="1" x14ac:dyDescent="0.3">
      <c r="A157" s="25">
        <v>137900</v>
      </c>
      <c r="B157" s="149" t="s">
        <v>243</v>
      </c>
      <c r="C157" s="149" t="s">
        <v>479</v>
      </c>
      <c r="D157" s="149" t="s">
        <v>328</v>
      </c>
      <c r="E157" s="149">
        <v>95400</v>
      </c>
      <c r="F157" s="149" t="s">
        <v>133</v>
      </c>
      <c r="G157" s="25"/>
      <c r="H157" s="25"/>
      <c r="I157" s="152">
        <v>0.97626170402890566</v>
      </c>
      <c r="J157" s="25" t="s">
        <v>569</v>
      </c>
      <c r="K157" s="149">
        <v>4</v>
      </c>
      <c r="L157" s="92"/>
      <c r="M157" s="35">
        <f t="shared" si="6"/>
        <v>0</v>
      </c>
      <c r="N157"/>
      <c r="O157"/>
      <c r="P157"/>
      <c r="Q157"/>
      <c r="R157"/>
      <c r="S157"/>
      <c r="T157"/>
      <c r="U157"/>
      <c r="V157"/>
      <c r="W157"/>
      <c r="X157"/>
      <c r="Y157"/>
      <c r="Z157"/>
      <c r="AA157"/>
      <c r="AB157"/>
    </row>
    <row r="158" spans="1:28" ht="29.55" customHeight="1" x14ac:dyDescent="0.3">
      <c r="A158" s="25">
        <v>138242</v>
      </c>
      <c r="B158" s="149" t="s">
        <v>243</v>
      </c>
      <c r="C158" s="149" t="s">
        <v>479</v>
      </c>
      <c r="D158" s="149" t="s">
        <v>329</v>
      </c>
      <c r="E158" s="149">
        <v>75018</v>
      </c>
      <c r="F158" s="149" t="s">
        <v>44</v>
      </c>
      <c r="G158" s="25"/>
      <c r="H158" s="25"/>
      <c r="I158" s="152">
        <v>1</v>
      </c>
      <c r="J158" s="25" t="s">
        <v>570</v>
      </c>
      <c r="K158" s="149">
        <v>1</v>
      </c>
      <c r="L158" s="92"/>
      <c r="M158" s="35">
        <f t="shared" si="6"/>
        <v>0</v>
      </c>
      <c r="N158"/>
      <c r="O158"/>
      <c r="P158"/>
      <c r="Q158"/>
      <c r="R158"/>
      <c r="S158"/>
      <c r="T158"/>
      <c r="U158"/>
      <c r="V158"/>
      <c r="W158"/>
      <c r="X158"/>
      <c r="Y158"/>
      <c r="Z158"/>
      <c r="AA158"/>
      <c r="AB158"/>
    </row>
    <row r="159" spans="1:28" ht="29.55" customHeight="1" x14ac:dyDescent="0.3">
      <c r="A159" s="25">
        <v>138251</v>
      </c>
      <c r="B159" s="149" t="s">
        <v>243</v>
      </c>
      <c r="C159" s="149" t="s">
        <v>479</v>
      </c>
      <c r="D159" s="149" t="s">
        <v>330</v>
      </c>
      <c r="E159" s="149">
        <v>75012</v>
      </c>
      <c r="F159" s="149" t="s">
        <v>44</v>
      </c>
      <c r="G159" s="25"/>
      <c r="H159" s="25"/>
      <c r="I159" s="152">
        <v>1</v>
      </c>
      <c r="J159" s="25" t="s">
        <v>571</v>
      </c>
      <c r="K159" s="149">
        <v>2</v>
      </c>
      <c r="L159" s="92"/>
      <c r="M159" s="35">
        <f t="shared" si="6"/>
        <v>0</v>
      </c>
      <c r="N159"/>
      <c r="O159"/>
      <c r="P159"/>
      <c r="Q159"/>
      <c r="R159"/>
      <c r="S159"/>
      <c r="T159"/>
      <c r="U159"/>
      <c r="V159"/>
      <c r="W159"/>
      <c r="X159"/>
      <c r="Y159"/>
      <c r="Z159"/>
      <c r="AA159"/>
      <c r="AB159"/>
    </row>
    <row r="160" spans="1:28" ht="29.55" customHeight="1" x14ac:dyDescent="0.3">
      <c r="A160" s="25">
        <v>138258</v>
      </c>
      <c r="B160" s="149" t="s">
        <v>243</v>
      </c>
      <c r="C160" s="149" t="s">
        <v>479</v>
      </c>
      <c r="D160" s="149" t="s">
        <v>331</v>
      </c>
      <c r="E160" s="149">
        <v>77250</v>
      </c>
      <c r="F160" s="149" t="s">
        <v>134</v>
      </c>
      <c r="G160" s="25"/>
      <c r="H160" s="25"/>
      <c r="I160" s="152">
        <v>1</v>
      </c>
      <c r="J160" s="25" t="s">
        <v>572</v>
      </c>
      <c r="K160" s="149">
        <v>1</v>
      </c>
      <c r="L160" s="92"/>
      <c r="M160" s="35">
        <f t="shared" si="6"/>
        <v>0</v>
      </c>
      <c r="N160"/>
      <c r="O160"/>
      <c r="P160"/>
      <c r="Q160"/>
      <c r="R160"/>
      <c r="S160"/>
      <c r="T160"/>
      <c r="U160"/>
      <c r="V160"/>
      <c r="W160"/>
      <c r="X160"/>
      <c r="Y160"/>
      <c r="Z160"/>
      <c r="AA160"/>
      <c r="AB160"/>
    </row>
    <row r="161" spans="1:28" ht="29.55" customHeight="1" x14ac:dyDescent="0.3">
      <c r="A161" s="25">
        <v>138260</v>
      </c>
      <c r="B161" s="149" t="s">
        <v>243</v>
      </c>
      <c r="C161" s="149" t="s">
        <v>479</v>
      </c>
      <c r="D161" s="149" t="s">
        <v>332</v>
      </c>
      <c r="E161" s="149">
        <v>75016</v>
      </c>
      <c r="F161" s="149" t="s">
        <v>44</v>
      </c>
      <c r="G161" s="25"/>
      <c r="H161" s="25"/>
      <c r="I161" s="152">
        <v>0.98699533119868343</v>
      </c>
      <c r="J161" s="25" t="s">
        <v>573</v>
      </c>
      <c r="K161" s="149">
        <v>1</v>
      </c>
      <c r="L161" s="92"/>
      <c r="M161" s="35">
        <f t="shared" si="6"/>
        <v>0</v>
      </c>
      <c r="N161"/>
      <c r="O161"/>
      <c r="P161"/>
      <c r="Q161"/>
      <c r="R161"/>
      <c r="S161"/>
      <c r="T161"/>
      <c r="U161"/>
      <c r="V161"/>
      <c r="W161"/>
      <c r="X161"/>
      <c r="Y161"/>
      <c r="Z161"/>
      <c r="AA161"/>
      <c r="AB161"/>
    </row>
    <row r="162" spans="1:28" ht="29.55" customHeight="1" x14ac:dyDescent="0.3">
      <c r="A162" s="25">
        <v>138263</v>
      </c>
      <c r="B162" s="149" t="s">
        <v>243</v>
      </c>
      <c r="C162" s="149" t="s">
        <v>479</v>
      </c>
      <c r="D162" s="149" t="s">
        <v>333</v>
      </c>
      <c r="E162" s="149">
        <v>91940</v>
      </c>
      <c r="F162" s="149" t="s">
        <v>135</v>
      </c>
      <c r="G162" s="25"/>
      <c r="H162" s="25"/>
      <c r="I162" s="152">
        <v>1</v>
      </c>
      <c r="J162" s="25" t="s">
        <v>574</v>
      </c>
      <c r="K162" s="149">
        <v>3</v>
      </c>
      <c r="L162" s="92"/>
      <c r="M162" s="35">
        <f t="shared" si="6"/>
        <v>0</v>
      </c>
      <c r="N162"/>
      <c r="O162"/>
      <c r="P162"/>
      <c r="Q162"/>
      <c r="R162"/>
      <c r="S162"/>
      <c r="T162"/>
      <c r="U162"/>
      <c r="V162"/>
      <c r="W162"/>
      <c r="X162"/>
      <c r="Y162"/>
      <c r="Z162"/>
      <c r="AA162"/>
      <c r="AB162"/>
    </row>
    <row r="163" spans="1:28" ht="29.55" customHeight="1" x14ac:dyDescent="0.3">
      <c r="A163" s="25">
        <v>138264</v>
      </c>
      <c r="B163" s="149" t="s">
        <v>243</v>
      </c>
      <c r="C163" s="149" t="s">
        <v>479</v>
      </c>
      <c r="D163" s="149" t="s">
        <v>334</v>
      </c>
      <c r="E163" s="149">
        <v>92400</v>
      </c>
      <c r="F163" s="149" t="s">
        <v>86</v>
      </c>
      <c r="G163" s="25"/>
      <c r="H163" s="25"/>
      <c r="I163" s="152">
        <v>1</v>
      </c>
      <c r="J163" s="25" t="s">
        <v>575</v>
      </c>
      <c r="K163" s="149">
        <v>3</v>
      </c>
      <c r="L163" s="92"/>
      <c r="M163" s="35">
        <f t="shared" si="6"/>
        <v>0</v>
      </c>
      <c r="N163"/>
      <c r="O163"/>
      <c r="P163"/>
      <c r="Q163"/>
      <c r="R163"/>
      <c r="S163"/>
      <c r="T163"/>
      <c r="U163"/>
      <c r="V163"/>
      <c r="W163"/>
      <c r="X163"/>
      <c r="Y163"/>
      <c r="Z163"/>
      <c r="AA163"/>
      <c r="AB163"/>
    </row>
    <row r="164" spans="1:28" ht="29.55" customHeight="1" x14ac:dyDescent="0.3">
      <c r="A164" s="25">
        <v>138280</v>
      </c>
      <c r="B164" s="149" t="s">
        <v>243</v>
      </c>
      <c r="C164" s="149" t="s">
        <v>479</v>
      </c>
      <c r="D164" s="149" t="s">
        <v>335</v>
      </c>
      <c r="E164" s="149">
        <v>91700</v>
      </c>
      <c r="F164" s="149" t="s">
        <v>136</v>
      </c>
      <c r="G164" s="25"/>
      <c r="H164" s="25"/>
      <c r="I164" s="152">
        <v>1</v>
      </c>
      <c r="J164" s="25" t="s">
        <v>576</v>
      </c>
      <c r="K164" s="149">
        <v>1</v>
      </c>
      <c r="L164" s="92"/>
      <c r="M164" s="35">
        <f t="shared" si="6"/>
        <v>0</v>
      </c>
      <c r="N164"/>
      <c r="O164"/>
      <c r="P164"/>
      <c r="Q164"/>
      <c r="R164"/>
      <c r="S164"/>
      <c r="T164"/>
      <c r="U164"/>
      <c r="V164"/>
      <c r="W164"/>
      <c r="X164"/>
      <c r="Y164"/>
      <c r="Z164"/>
      <c r="AA164"/>
      <c r="AB164"/>
    </row>
    <row r="165" spans="1:28" ht="29.55" customHeight="1" x14ac:dyDescent="0.3">
      <c r="A165" s="25">
        <v>138285</v>
      </c>
      <c r="B165" s="149" t="s">
        <v>243</v>
      </c>
      <c r="C165" s="149" t="s">
        <v>479</v>
      </c>
      <c r="D165" s="149" t="s">
        <v>336</v>
      </c>
      <c r="E165" s="149">
        <v>78170</v>
      </c>
      <c r="F165" s="149" t="s">
        <v>246</v>
      </c>
      <c r="G165" s="25"/>
      <c r="H165" s="25"/>
      <c r="I165" s="152">
        <v>0.99415238989282639</v>
      </c>
      <c r="J165" s="25" t="s">
        <v>577</v>
      </c>
      <c r="K165" s="149">
        <v>3</v>
      </c>
      <c r="L165" s="92"/>
      <c r="M165" s="35">
        <f t="shared" si="6"/>
        <v>0</v>
      </c>
      <c r="N165"/>
      <c r="O165"/>
      <c r="P165"/>
      <c r="Q165"/>
      <c r="R165"/>
      <c r="S165"/>
      <c r="T165"/>
      <c r="U165"/>
      <c r="V165"/>
      <c r="W165"/>
      <c r="X165"/>
      <c r="Y165"/>
      <c r="Z165"/>
      <c r="AA165"/>
      <c r="AB165"/>
    </row>
    <row r="166" spans="1:28" ht="29.55" customHeight="1" x14ac:dyDescent="0.3">
      <c r="A166" s="25">
        <v>138289</v>
      </c>
      <c r="B166" s="149" t="s">
        <v>243</v>
      </c>
      <c r="C166" s="149" t="s">
        <v>479</v>
      </c>
      <c r="D166" s="149" t="s">
        <v>337</v>
      </c>
      <c r="E166" s="149">
        <v>78370</v>
      </c>
      <c r="F166" s="149" t="s">
        <v>247</v>
      </c>
      <c r="G166" s="25"/>
      <c r="H166" s="25"/>
      <c r="I166" s="152">
        <v>0.65029026236435616</v>
      </c>
      <c r="J166" s="25" t="s">
        <v>578</v>
      </c>
      <c r="K166" s="149">
        <v>1</v>
      </c>
      <c r="L166" s="92"/>
      <c r="M166" s="35">
        <f t="shared" si="6"/>
        <v>0</v>
      </c>
      <c r="N166"/>
      <c r="O166"/>
      <c r="P166"/>
      <c r="Q166"/>
      <c r="R166"/>
      <c r="S166"/>
      <c r="T166"/>
      <c r="U166"/>
      <c r="V166"/>
      <c r="W166"/>
      <c r="X166"/>
      <c r="Y166"/>
      <c r="Z166"/>
      <c r="AA166"/>
      <c r="AB166"/>
    </row>
    <row r="167" spans="1:28" ht="29.55" customHeight="1" x14ac:dyDescent="0.3">
      <c r="A167" s="25">
        <v>138313</v>
      </c>
      <c r="B167" s="149" t="s">
        <v>243</v>
      </c>
      <c r="C167" s="149" t="s">
        <v>479</v>
      </c>
      <c r="D167" s="149" t="s">
        <v>338</v>
      </c>
      <c r="E167" s="149">
        <v>75019</v>
      </c>
      <c r="F167" s="149" t="s">
        <v>44</v>
      </c>
      <c r="G167" s="25"/>
      <c r="H167" s="25"/>
      <c r="I167" s="152">
        <v>1</v>
      </c>
      <c r="J167" s="25" t="s">
        <v>579</v>
      </c>
      <c r="K167" s="149">
        <v>3</v>
      </c>
      <c r="L167" s="92"/>
      <c r="M167" s="35">
        <f t="shared" si="6"/>
        <v>0</v>
      </c>
      <c r="N167"/>
      <c r="O167"/>
      <c r="P167"/>
      <c r="Q167"/>
      <c r="R167"/>
      <c r="S167"/>
      <c r="T167"/>
      <c r="U167"/>
      <c r="V167"/>
      <c r="W167"/>
      <c r="X167"/>
      <c r="Y167"/>
      <c r="Z167"/>
      <c r="AA167"/>
      <c r="AB167"/>
    </row>
    <row r="168" spans="1:28" ht="29.55" customHeight="1" x14ac:dyDescent="0.3">
      <c r="A168" s="25">
        <v>138328</v>
      </c>
      <c r="B168" s="149" t="s">
        <v>243</v>
      </c>
      <c r="C168" s="149" t="s">
        <v>479</v>
      </c>
      <c r="D168" s="149" t="s">
        <v>339</v>
      </c>
      <c r="E168" s="149">
        <v>78100</v>
      </c>
      <c r="F168" s="149" t="s">
        <v>486</v>
      </c>
      <c r="G168" s="25"/>
      <c r="H168" s="25"/>
      <c r="I168" s="152">
        <v>1</v>
      </c>
      <c r="J168" s="25" t="s">
        <v>580</v>
      </c>
      <c r="K168" s="149">
        <v>1</v>
      </c>
      <c r="L168" s="92"/>
      <c r="M168" s="35">
        <f t="shared" si="6"/>
        <v>0</v>
      </c>
      <c r="N168"/>
      <c r="O168"/>
      <c r="P168"/>
      <c r="Q168"/>
      <c r="R168"/>
      <c r="S168"/>
      <c r="T168"/>
      <c r="U168"/>
      <c r="V168"/>
      <c r="W168"/>
      <c r="X168"/>
      <c r="Y168"/>
      <c r="Z168"/>
      <c r="AA168"/>
      <c r="AB168"/>
    </row>
    <row r="169" spans="1:28" ht="29.55" customHeight="1" x14ac:dyDescent="0.3">
      <c r="A169" s="25">
        <v>138334</v>
      </c>
      <c r="B169" s="149" t="s">
        <v>243</v>
      </c>
      <c r="C169" s="149" t="s">
        <v>479</v>
      </c>
      <c r="D169" s="149" t="s">
        <v>340</v>
      </c>
      <c r="E169" s="149">
        <v>91290</v>
      </c>
      <c r="F169" s="149" t="s">
        <v>137</v>
      </c>
      <c r="G169" s="25"/>
      <c r="H169" s="25"/>
      <c r="I169" s="152">
        <v>1</v>
      </c>
      <c r="J169" s="25" t="s">
        <v>581</v>
      </c>
      <c r="K169" s="149">
        <v>2</v>
      </c>
      <c r="L169" s="92"/>
      <c r="M169" s="35">
        <f t="shared" si="6"/>
        <v>0</v>
      </c>
      <c r="N169"/>
      <c r="O169"/>
      <c r="P169"/>
      <c r="Q169"/>
      <c r="R169"/>
      <c r="S169"/>
      <c r="T169"/>
      <c r="U169"/>
      <c r="V169"/>
      <c r="W169"/>
      <c r="X169"/>
      <c r="Y169"/>
      <c r="Z169"/>
      <c r="AA169"/>
      <c r="AB169"/>
    </row>
    <row r="170" spans="1:28" ht="29.55" customHeight="1" x14ac:dyDescent="0.3">
      <c r="A170" s="25">
        <v>138337</v>
      </c>
      <c r="B170" s="149" t="s">
        <v>243</v>
      </c>
      <c r="C170" s="149" t="s">
        <v>479</v>
      </c>
      <c r="D170" s="149" t="s">
        <v>341</v>
      </c>
      <c r="E170" s="149">
        <v>93400</v>
      </c>
      <c r="F170" s="149" t="s">
        <v>138</v>
      </c>
      <c r="G170" s="25"/>
      <c r="H170" s="25"/>
      <c r="I170" s="152">
        <v>0.97061038184768</v>
      </c>
      <c r="J170" s="25" t="s">
        <v>582</v>
      </c>
      <c r="K170" s="149">
        <v>3</v>
      </c>
      <c r="L170" s="92"/>
      <c r="M170" s="35">
        <f t="shared" si="6"/>
        <v>0</v>
      </c>
      <c r="N170"/>
      <c r="O170"/>
      <c r="P170"/>
      <c r="Q170"/>
      <c r="R170"/>
      <c r="S170"/>
      <c r="T170"/>
      <c r="U170"/>
      <c r="V170"/>
      <c r="W170"/>
      <c r="X170"/>
      <c r="Y170"/>
      <c r="Z170"/>
      <c r="AA170"/>
      <c r="AB170"/>
    </row>
    <row r="171" spans="1:28" ht="29.55" customHeight="1" x14ac:dyDescent="0.3">
      <c r="A171" s="25">
        <v>138340</v>
      </c>
      <c r="B171" s="149" t="s">
        <v>243</v>
      </c>
      <c r="C171" s="149" t="s">
        <v>479</v>
      </c>
      <c r="D171" s="149" t="s">
        <v>342</v>
      </c>
      <c r="E171" s="149">
        <v>91200</v>
      </c>
      <c r="F171" s="149" t="s">
        <v>139</v>
      </c>
      <c r="G171" s="25"/>
      <c r="H171" s="25"/>
      <c r="I171" s="152">
        <v>1</v>
      </c>
      <c r="J171" s="25" t="s">
        <v>583</v>
      </c>
      <c r="K171" s="149">
        <v>1</v>
      </c>
      <c r="L171" s="92"/>
      <c r="M171" s="35">
        <f t="shared" si="6"/>
        <v>0</v>
      </c>
      <c r="N171"/>
      <c r="O171"/>
      <c r="P171"/>
      <c r="Q171"/>
      <c r="R171"/>
      <c r="S171"/>
      <c r="T171"/>
      <c r="U171"/>
      <c r="V171"/>
      <c r="W171"/>
      <c r="X171"/>
      <c r="Y171"/>
      <c r="Z171"/>
      <c r="AA171"/>
      <c r="AB171"/>
    </row>
    <row r="172" spans="1:28" ht="29.55" customHeight="1" x14ac:dyDescent="0.3">
      <c r="A172" s="25">
        <v>138341</v>
      </c>
      <c r="B172" s="149" t="s">
        <v>243</v>
      </c>
      <c r="C172" s="149" t="s">
        <v>479</v>
      </c>
      <c r="D172" s="149" t="s">
        <v>343</v>
      </c>
      <c r="E172" s="149">
        <v>95130</v>
      </c>
      <c r="F172" s="149" t="s">
        <v>140</v>
      </c>
      <c r="G172" s="25"/>
      <c r="H172" s="25"/>
      <c r="I172" s="152">
        <v>1</v>
      </c>
      <c r="J172" s="25" t="s">
        <v>584</v>
      </c>
      <c r="K172" s="149">
        <v>4</v>
      </c>
      <c r="L172" s="92"/>
      <c r="M172" s="35">
        <f t="shared" si="6"/>
        <v>0</v>
      </c>
      <c r="N172"/>
      <c r="O172"/>
      <c r="P172"/>
      <c r="Q172"/>
      <c r="R172"/>
      <c r="S172"/>
      <c r="T172"/>
      <c r="U172"/>
      <c r="V172"/>
      <c r="W172"/>
      <c r="X172"/>
      <c r="Y172"/>
      <c r="Z172"/>
      <c r="AA172"/>
      <c r="AB172"/>
    </row>
    <row r="173" spans="1:28" ht="29.55" customHeight="1" x14ac:dyDescent="0.3">
      <c r="A173" s="25">
        <v>138342</v>
      </c>
      <c r="B173" s="149" t="s">
        <v>243</v>
      </c>
      <c r="C173" s="149" t="s">
        <v>479</v>
      </c>
      <c r="D173" s="149" t="s">
        <v>344</v>
      </c>
      <c r="E173" s="149">
        <v>92700</v>
      </c>
      <c r="F173" s="149" t="s">
        <v>141</v>
      </c>
      <c r="G173" s="25"/>
      <c r="H173" s="25"/>
      <c r="I173" s="152">
        <v>1</v>
      </c>
      <c r="J173" s="25" t="s">
        <v>585</v>
      </c>
      <c r="K173" s="149">
        <v>2</v>
      </c>
      <c r="L173" s="92"/>
      <c r="M173" s="35">
        <f t="shared" si="6"/>
        <v>0</v>
      </c>
      <c r="N173"/>
      <c r="O173"/>
      <c r="P173"/>
      <c r="Q173"/>
      <c r="R173"/>
      <c r="S173"/>
      <c r="T173"/>
      <c r="U173"/>
      <c r="V173"/>
      <c r="W173"/>
      <c r="X173"/>
      <c r="Y173"/>
      <c r="Z173"/>
      <c r="AA173"/>
      <c r="AB173"/>
    </row>
    <row r="174" spans="1:28" ht="29.55" customHeight="1" x14ac:dyDescent="0.3">
      <c r="A174" s="25">
        <v>138343</v>
      </c>
      <c r="B174" s="149" t="s">
        <v>243</v>
      </c>
      <c r="C174" s="149" t="s">
        <v>479</v>
      </c>
      <c r="D174" s="149" t="s">
        <v>345</v>
      </c>
      <c r="E174" s="149">
        <v>94100</v>
      </c>
      <c r="F174" s="149" t="s">
        <v>142</v>
      </c>
      <c r="G174" s="25"/>
      <c r="H174" s="25"/>
      <c r="I174" s="152">
        <v>0.99225323894750916</v>
      </c>
      <c r="J174" s="25" t="s">
        <v>586</v>
      </c>
      <c r="K174" s="149">
        <v>2</v>
      </c>
      <c r="L174" s="92"/>
      <c r="M174" s="35">
        <f t="shared" si="6"/>
        <v>0</v>
      </c>
      <c r="N174"/>
      <c r="O174"/>
      <c r="P174"/>
      <c r="Q174"/>
      <c r="R174"/>
      <c r="S174"/>
      <c r="T174"/>
      <c r="U174"/>
      <c r="V174"/>
      <c r="W174"/>
      <c r="X174"/>
      <c r="Y174"/>
      <c r="Z174"/>
      <c r="AA174"/>
      <c r="AB174"/>
    </row>
    <row r="175" spans="1:28" ht="29.55" customHeight="1" x14ac:dyDescent="0.3">
      <c r="A175" s="25">
        <v>138349</v>
      </c>
      <c r="B175" s="149" t="s">
        <v>243</v>
      </c>
      <c r="C175" s="149" t="s">
        <v>479</v>
      </c>
      <c r="D175" s="149" t="s">
        <v>346</v>
      </c>
      <c r="E175" s="149">
        <v>93240</v>
      </c>
      <c r="F175" s="149" t="s">
        <v>143</v>
      </c>
      <c r="G175" s="25"/>
      <c r="H175" s="25"/>
      <c r="I175" s="152">
        <v>0.74228922372917072</v>
      </c>
      <c r="J175" s="25" t="s">
        <v>587</v>
      </c>
      <c r="K175" s="149">
        <v>2</v>
      </c>
      <c r="L175" s="92"/>
      <c r="M175" s="35">
        <f t="shared" si="6"/>
        <v>0</v>
      </c>
      <c r="N175"/>
      <c r="O175"/>
      <c r="P175"/>
      <c r="Q175"/>
      <c r="R175"/>
      <c r="S175"/>
      <c r="T175"/>
      <c r="U175"/>
      <c r="V175"/>
      <c r="W175"/>
      <c r="X175"/>
      <c r="Y175"/>
      <c r="Z175"/>
      <c r="AA175"/>
      <c r="AB175"/>
    </row>
    <row r="176" spans="1:28" ht="29.55" customHeight="1" x14ac:dyDescent="0.3">
      <c r="A176" s="25">
        <v>138349</v>
      </c>
      <c r="B176" s="149" t="s">
        <v>243</v>
      </c>
      <c r="C176" s="149" t="s">
        <v>480</v>
      </c>
      <c r="D176" s="149" t="s">
        <v>346</v>
      </c>
      <c r="E176" s="149">
        <v>93240</v>
      </c>
      <c r="F176" s="149" t="s">
        <v>143</v>
      </c>
      <c r="G176" s="25"/>
      <c r="H176" s="25"/>
      <c r="I176" s="152">
        <v>0.25771077627082922</v>
      </c>
      <c r="J176" s="25" t="s">
        <v>587</v>
      </c>
      <c r="K176" s="149">
        <v>1</v>
      </c>
      <c r="L176" s="92"/>
      <c r="M176" s="35">
        <f t="shared" si="6"/>
        <v>0</v>
      </c>
      <c r="N176"/>
      <c r="O176"/>
      <c r="P176"/>
      <c r="Q176"/>
      <c r="R176"/>
      <c r="S176"/>
      <c r="T176"/>
      <c r="U176"/>
      <c r="V176"/>
      <c r="W176"/>
      <c r="X176"/>
      <c r="Y176"/>
      <c r="Z176"/>
      <c r="AA176"/>
      <c r="AB176"/>
    </row>
    <row r="177" spans="1:28" ht="29.55" customHeight="1" x14ac:dyDescent="0.3">
      <c r="A177" s="25">
        <v>138351</v>
      </c>
      <c r="B177" s="149" t="s">
        <v>243</v>
      </c>
      <c r="C177" s="149" t="s">
        <v>479</v>
      </c>
      <c r="D177" s="149" t="s">
        <v>347</v>
      </c>
      <c r="E177" s="149">
        <v>95160</v>
      </c>
      <c r="F177" s="149" t="s">
        <v>144</v>
      </c>
      <c r="G177" s="25"/>
      <c r="H177" s="25"/>
      <c r="I177" s="152">
        <v>1</v>
      </c>
      <c r="J177" s="25" t="s">
        <v>588</v>
      </c>
      <c r="K177" s="149">
        <v>3</v>
      </c>
      <c r="L177" s="92"/>
      <c r="M177" s="35">
        <f t="shared" si="6"/>
        <v>0</v>
      </c>
      <c r="N177"/>
      <c r="O177"/>
      <c r="P177"/>
      <c r="Q177"/>
      <c r="R177"/>
      <c r="S177"/>
      <c r="T177"/>
      <c r="U177"/>
      <c r="V177"/>
      <c r="W177"/>
      <c r="X177"/>
      <c r="Y177"/>
      <c r="Z177"/>
      <c r="AA177"/>
      <c r="AB177"/>
    </row>
    <row r="178" spans="1:28" ht="29.55" customHeight="1" x14ac:dyDescent="0.3">
      <c r="A178" s="25">
        <v>138357</v>
      </c>
      <c r="B178" s="149" t="s">
        <v>243</v>
      </c>
      <c r="C178" s="149" t="s">
        <v>479</v>
      </c>
      <c r="D178" s="149" t="s">
        <v>348</v>
      </c>
      <c r="E178" s="149">
        <v>94300</v>
      </c>
      <c r="F178" s="149" t="s">
        <v>145</v>
      </c>
      <c r="G178" s="25"/>
      <c r="H178" s="25"/>
      <c r="I178" s="152">
        <v>0.95832271221004328</v>
      </c>
      <c r="J178" s="25" t="s">
        <v>589</v>
      </c>
      <c r="K178" s="149">
        <v>3</v>
      </c>
      <c r="L178" s="92"/>
      <c r="M178" s="35">
        <f t="shared" ref="M178:M243" si="7">L178*1.2</f>
        <v>0</v>
      </c>
      <c r="N178"/>
      <c r="O178"/>
      <c r="P178"/>
      <c r="Q178"/>
      <c r="R178"/>
      <c r="S178"/>
      <c r="T178"/>
      <c r="U178"/>
      <c r="V178"/>
      <c r="W178"/>
      <c r="X178"/>
      <c r="Y178"/>
      <c r="Z178"/>
      <c r="AA178"/>
      <c r="AB178"/>
    </row>
    <row r="179" spans="1:28" ht="29.55" customHeight="1" x14ac:dyDescent="0.3">
      <c r="A179" s="25">
        <v>138360</v>
      </c>
      <c r="B179" s="149" t="s">
        <v>243</v>
      </c>
      <c r="C179" s="149" t="s">
        <v>479</v>
      </c>
      <c r="D179" s="149" t="s">
        <v>349</v>
      </c>
      <c r="E179" s="149">
        <v>95310</v>
      </c>
      <c r="F179" s="149" t="s">
        <v>146</v>
      </c>
      <c r="G179" s="25"/>
      <c r="H179" s="25"/>
      <c r="I179" s="152">
        <v>1</v>
      </c>
      <c r="J179" s="25" t="s">
        <v>590</v>
      </c>
      <c r="K179" s="149">
        <v>1</v>
      </c>
      <c r="L179" s="92"/>
      <c r="M179" s="35">
        <f t="shared" si="7"/>
        <v>0</v>
      </c>
      <c r="N179"/>
      <c r="O179"/>
      <c r="P179"/>
      <c r="Q179"/>
      <c r="R179"/>
      <c r="S179"/>
      <c r="T179"/>
      <c r="U179"/>
      <c r="V179"/>
      <c r="W179"/>
      <c r="X179"/>
      <c r="Y179"/>
      <c r="Z179"/>
      <c r="AA179"/>
      <c r="AB179"/>
    </row>
    <row r="180" spans="1:28" ht="29.55" customHeight="1" x14ac:dyDescent="0.3">
      <c r="A180" s="25">
        <v>138373</v>
      </c>
      <c r="B180" s="149" t="s">
        <v>243</v>
      </c>
      <c r="C180" s="149" t="s">
        <v>479</v>
      </c>
      <c r="D180" s="149" t="s">
        <v>350</v>
      </c>
      <c r="E180" s="149">
        <v>78500</v>
      </c>
      <c r="F180" s="149" t="s">
        <v>147</v>
      </c>
      <c r="G180" s="25"/>
      <c r="H180" s="25"/>
      <c r="I180" s="152">
        <v>0.97224137609720651</v>
      </c>
      <c r="J180" s="25" t="s">
        <v>591</v>
      </c>
      <c r="K180" s="149">
        <v>4</v>
      </c>
      <c r="L180" s="92"/>
      <c r="M180" s="35">
        <f t="shared" si="7"/>
        <v>0</v>
      </c>
      <c r="N180"/>
      <c r="O180"/>
      <c r="P180"/>
      <c r="Q180"/>
      <c r="R180"/>
      <c r="S180"/>
      <c r="T180"/>
      <c r="U180"/>
      <c r="V180"/>
      <c r="W180"/>
      <c r="X180"/>
      <c r="Y180"/>
      <c r="Z180"/>
      <c r="AA180"/>
      <c r="AB180"/>
    </row>
    <row r="181" spans="1:28" ht="29.55" customHeight="1" x14ac:dyDescent="0.3">
      <c r="A181" s="25">
        <v>138386</v>
      </c>
      <c r="B181" s="149" t="s">
        <v>243</v>
      </c>
      <c r="C181" s="149" t="s">
        <v>479</v>
      </c>
      <c r="D181" s="149" t="s">
        <v>351</v>
      </c>
      <c r="E181" s="149">
        <v>93300</v>
      </c>
      <c r="F181" s="149" t="s">
        <v>218</v>
      </c>
      <c r="G181" s="25"/>
      <c r="H181" s="25"/>
      <c r="I181" s="152">
        <v>1</v>
      </c>
      <c r="J181" s="25" t="s">
        <v>592</v>
      </c>
      <c r="K181" s="149">
        <v>3</v>
      </c>
      <c r="L181" s="92"/>
      <c r="M181" s="35">
        <f t="shared" si="7"/>
        <v>0</v>
      </c>
      <c r="N181"/>
      <c r="O181"/>
      <c r="P181"/>
      <c r="Q181"/>
      <c r="R181"/>
      <c r="S181"/>
      <c r="T181"/>
      <c r="U181"/>
      <c r="V181"/>
      <c r="W181"/>
      <c r="X181"/>
      <c r="Y181"/>
      <c r="Z181"/>
      <c r="AA181"/>
      <c r="AB181"/>
    </row>
    <row r="182" spans="1:28" ht="29.55" customHeight="1" x14ac:dyDescent="0.3">
      <c r="A182" s="25">
        <v>138388</v>
      </c>
      <c r="B182" s="149" t="s">
        <v>243</v>
      </c>
      <c r="C182" s="149" t="s">
        <v>479</v>
      </c>
      <c r="D182" s="149" t="s">
        <v>352</v>
      </c>
      <c r="E182" s="149">
        <v>93130</v>
      </c>
      <c r="F182" s="149" t="s">
        <v>217</v>
      </c>
      <c r="G182" s="25"/>
      <c r="H182" s="25"/>
      <c r="I182" s="152">
        <v>0.82969062178361674</v>
      </c>
      <c r="J182" s="25" t="s">
        <v>593</v>
      </c>
      <c r="K182" s="149">
        <v>1</v>
      </c>
      <c r="L182" s="92"/>
      <c r="M182" s="35">
        <f t="shared" si="7"/>
        <v>0</v>
      </c>
      <c r="N182"/>
      <c r="O182"/>
      <c r="P182"/>
      <c r="Q182"/>
      <c r="R182"/>
      <c r="S182"/>
      <c r="T182"/>
      <c r="U182"/>
      <c r="V182"/>
      <c r="W182"/>
      <c r="X182"/>
      <c r="Y182"/>
      <c r="Z182"/>
      <c r="AA182"/>
      <c r="AB182"/>
    </row>
    <row r="183" spans="1:28" ht="29.55" customHeight="1" x14ac:dyDescent="0.3">
      <c r="A183" s="25">
        <v>138389</v>
      </c>
      <c r="B183" s="149" t="s">
        <v>243</v>
      </c>
      <c r="C183" s="149" t="s">
        <v>479</v>
      </c>
      <c r="D183" s="149" t="s">
        <v>353</v>
      </c>
      <c r="E183" s="149">
        <v>92330</v>
      </c>
      <c r="F183" s="149" t="s">
        <v>216</v>
      </c>
      <c r="G183" s="25"/>
      <c r="H183" s="25"/>
      <c r="I183" s="152">
        <v>0.94580645161290322</v>
      </c>
      <c r="J183" s="25" t="s">
        <v>594</v>
      </c>
      <c r="K183" s="149">
        <v>1</v>
      </c>
      <c r="L183" s="92"/>
      <c r="M183" s="35">
        <f t="shared" si="7"/>
        <v>0</v>
      </c>
      <c r="N183"/>
      <c r="O183"/>
      <c r="P183"/>
      <c r="Q183"/>
      <c r="R183"/>
      <c r="S183"/>
      <c r="T183"/>
      <c r="U183"/>
      <c r="V183"/>
      <c r="W183"/>
      <c r="X183"/>
      <c r="Y183"/>
      <c r="Z183"/>
      <c r="AA183"/>
      <c r="AB183"/>
    </row>
    <row r="184" spans="1:28" ht="29.55" customHeight="1" x14ac:dyDescent="0.3">
      <c r="A184" s="25">
        <v>138391</v>
      </c>
      <c r="B184" s="149" t="s">
        <v>243</v>
      </c>
      <c r="C184" s="149" t="s">
        <v>479</v>
      </c>
      <c r="D184" s="149" t="s">
        <v>354</v>
      </c>
      <c r="E184" s="149">
        <v>93700</v>
      </c>
      <c r="F184" s="149" t="s">
        <v>215</v>
      </c>
      <c r="G184" s="25"/>
      <c r="H184" s="25"/>
      <c r="I184" s="152">
        <v>0.99067756535837337</v>
      </c>
      <c r="J184" s="25" t="s">
        <v>595</v>
      </c>
      <c r="K184" s="149">
        <v>3</v>
      </c>
      <c r="L184" s="92"/>
      <c r="M184" s="35">
        <f t="shared" si="7"/>
        <v>0</v>
      </c>
      <c r="N184"/>
      <c r="O184"/>
      <c r="P184"/>
      <c r="Q184"/>
      <c r="R184"/>
      <c r="S184"/>
      <c r="T184"/>
      <c r="U184"/>
      <c r="V184"/>
      <c r="W184"/>
      <c r="X184"/>
      <c r="Y184"/>
      <c r="Z184"/>
      <c r="AA184"/>
      <c r="AB184"/>
    </row>
    <row r="185" spans="1:28" ht="29.55" customHeight="1" x14ac:dyDescent="0.3">
      <c r="A185" s="25">
        <v>138393</v>
      </c>
      <c r="B185" s="149" t="s">
        <v>243</v>
      </c>
      <c r="C185" s="149" t="s">
        <v>479</v>
      </c>
      <c r="D185" s="149" t="s">
        <v>355</v>
      </c>
      <c r="E185" s="149">
        <v>93100</v>
      </c>
      <c r="F185" s="149" t="s">
        <v>214</v>
      </c>
      <c r="G185" s="25"/>
      <c r="H185" s="25"/>
      <c r="I185" s="152">
        <v>0.99390620722024492</v>
      </c>
      <c r="J185" s="25" t="s">
        <v>596</v>
      </c>
      <c r="K185" s="149">
        <v>3</v>
      </c>
      <c r="L185" s="92"/>
      <c r="M185" s="35">
        <f t="shared" si="7"/>
        <v>0</v>
      </c>
      <c r="N185"/>
      <c r="O185"/>
      <c r="P185"/>
      <c r="Q185"/>
      <c r="R185"/>
      <c r="S185"/>
      <c r="T185"/>
      <c r="U185"/>
      <c r="V185"/>
      <c r="W185"/>
      <c r="X185"/>
      <c r="Y185"/>
      <c r="Z185"/>
      <c r="AA185"/>
      <c r="AB185"/>
    </row>
    <row r="186" spans="1:28" ht="29.55" customHeight="1" x14ac:dyDescent="0.3">
      <c r="A186" s="25">
        <v>138401</v>
      </c>
      <c r="B186" s="149" t="s">
        <v>243</v>
      </c>
      <c r="C186" s="149" t="s">
        <v>479</v>
      </c>
      <c r="D186" s="149" t="s">
        <v>356</v>
      </c>
      <c r="E186" s="149">
        <v>77000</v>
      </c>
      <c r="F186" s="149" t="s">
        <v>212</v>
      </c>
      <c r="G186" s="25"/>
      <c r="H186" s="25"/>
      <c r="I186" s="152">
        <v>0.76456328870212864</v>
      </c>
      <c r="J186" s="25" t="s">
        <v>597</v>
      </c>
      <c r="K186" s="149">
        <v>7</v>
      </c>
      <c r="L186" s="92"/>
      <c r="M186" s="35">
        <f t="shared" si="7"/>
        <v>0</v>
      </c>
      <c r="N186"/>
      <c r="O186"/>
      <c r="P186"/>
      <c r="Q186"/>
      <c r="R186"/>
      <c r="S186"/>
      <c r="T186"/>
      <c r="U186"/>
      <c r="V186"/>
      <c r="W186"/>
      <c r="X186"/>
      <c r="Y186"/>
      <c r="Z186"/>
      <c r="AA186"/>
      <c r="AB186"/>
    </row>
    <row r="187" spans="1:28" ht="29.55" customHeight="1" x14ac:dyDescent="0.3">
      <c r="A187" s="25">
        <v>138401</v>
      </c>
      <c r="B187" s="149" t="s">
        <v>243</v>
      </c>
      <c r="C187" s="149" t="s">
        <v>481</v>
      </c>
      <c r="D187" s="149" t="s">
        <v>356</v>
      </c>
      <c r="E187" s="149">
        <v>77000</v>
      </c>
      <c r="F187" s="149" t="s">
        <v>212</v>
      </c>
      <c r="G187" s="25"/>
      <c r="H187" s="25"/>
      <c r="I187" s="152">
        <v>0.15397894813011534</v>
      </c>
      <c r="J187" s="25" t="s">
        <v>597</v>
      </c>
      <c r="K187" s="149">
        <v>2</v>
      </c>
      <c r="L187" s="92"/>
      <c r="M187" s="35">
        <f t="shared" si="7"/>
        <v>0</v>
      </c>
      <c r="N187"/>
      <c r="O187"/>
      <c r="P187"/>
      <c r="Q187"/>
      <c r="R187"/>
      <c r="S187"/>
      <c r="T187"/>
      <c r="U187"/>
      <c r="V187"/>
      <c r="W187"/>
      <c r="X187"/>
      <c r="Y187"/>
      <c r="Z187"/>
      <c r="AA187"/>
      <c r="AB187"/>
    </row>
    <row r="188" spans="1:28" ht="29.55" customHeight="1" x14ac:dyDescent="0.3">
      <c r="A188" s="25">
        <v>138404</v>
      </c>
      <c r="B188" s="149" t="s">
        <v>243</v>
      </c>
      <c r="C188" s="149" t="s">
        <v>479</v>
      </c>
      <c r="D188" s="149" t="s">
        <v>357</v>
      </c>
      <c r="E188" s="149">
        <v>92160</v>
      </c>
      <c r="F188" s="149" t="s">
        <v>213</v>
      </c>
      <c r="G188" s="25"/>
      <c r="H188" s="25"/>
      <c r="I188" s="152">
        <v>0.86133578214954265</v>
      </c>
      <c r="J188" s="25" t="s">
        <v>598</v>
      </c>
      <c r="K188" s="149">
        <v>4</v>
      </c>
      <c r="L188" s="92"/>
      <c r="M188" s="35">
        <f t="shared" si="7"/>
        <v>0</v>
      </c>
      <c r="N188"/>
      <c r="O188"/>
      <c r="P188"/>
      <c r="Q188"/>
      <c r="R188"/>
      <c r="S188"/>
      <c r="T188"/>
      <c r="U188"/>
      <c r="V188"/>
      <c r="W188"/>
      <c r="X188"/>
      <c r="Y188"/>
      <c r="Z188"/>
      <c r="AA188"/>
      <c r="AB188"/>
    </row>
    <row r="189" spans="1:28" ht="29.55" customHeight="1" x14ac:dyDescent="0.3">
      <c r="A189" s="25">
        <v>138406</v>
      </c>
      <c r="B189" s="149" t="s">
        <v>243</v>
      </c>
      <c r="C189" s="149" t="s">
        <v>479</v>
      </c>
      <c r="D189" s="149" t="s">
        <v>358</v>
      </c>
      <c r="E189" s="149">
        <v>93160</v>
      </c>
      <c r="F189" s="149" t="s">
        <v>211</v>
      </c>
      <c r="G189" s="25"/>
      <c r="H189" s="25"/>
      <c r="I189" s="152">
        <v>0.97869390332633199</v>
      </c>
      <c r="J189" s="25" t="s">
        <v>599</v>
      </c>
      <c r="K189" s="149">
        <v>3</v>
      </c>
      <c r="L189" s="92"/>
      <c r="M189" s="35">
        <f t="shared" si="7"/>
        <v>0</v>
      </c>
      <c r="N189"/>
      <c r="O189"/>
      <c r="P189"/>
      <c r="Q189"/>
      <c r="R189"/>
      <c r="S189"/>
      <c r="T189"/>
      <c r="U189"/>
      <c r="V189"/>
      <c r="W189"/>
      <c r="X189"/>
      <c r="Y189"/>
      <c r="Z189"/>
      <c r="AA189"/>
      <c r="AB189"/>
    </row>
    <row r="190" spans="1:28" ht="29.55" customHeight="1" x14ac:dyDescent="0.3">
      <c r="A190" s="25">
        <v>138413</v>
      </c>
      <c r="B190" s="149" t="s">
        <v>243</v>
      </c>
      <c r="C190" s="149" t="s">
        <v>479</v>
      </c>
      <c r="D190" s="149" t="s">
        <v>359</v>
      </c>
      <c r="E190" s="149">
        <v>94800</v>
      </c>
      <c r="F190" s="149" t="s">
        <v>210</v>
      </c>
      <c r="G190" s="25"/>
      <c r="H190" s="25"/>
      <c r="I190" s="152">
        <v>0.94360419738097301</v>
      </c>
      <c r="J190" s="25" t="s">
        <v>600</v>
      </c>
      <c r="K190" s="149">
        <v>3</v>
      </c>
      <c r="L190" s="92"/>
      <c r="M190" s="35">
        <f t="shared" si="7"/>
        <v>0</v>
      </c>
      <c r="N190"/>
      <c r="O190"/>
      <c r="P190"/>
      <c r="Q190"/>
      <c r="R190"/>
      <c r="S190"/>
      <c r="T190"/>
      <c r="U190"/>
      <c r="V190"/>
      <c r="W190"/>
      <c r="X190"/>
      <c r="Y190"/>
      <c r="Z190"/>
      <c r="AA190"/>
      <c r="AB190"/>
    </row>
    <row r="191" spans="1:28" ht="29.55" customHeight="1" x14ac:dyDescent="0.3">
      <c r="A191" s="25">
        <v>138416</v>
      </c>
      <c r="B191" s="149" t="s">
        <v>243</v>
      </c>
      <c r="C191" s="149" t="s">
        <v>479</v>
      </c>
      <c r="D191" s="149" t="s">
        <v>360</v>
      </c>
      <c r="E191" s="149">
        <v>93120</v>
      </c>
      <c r="F191" s="149" t="s">
        <v>209</v>
      </c>
      <c r="G191" s="25"/>
      <c r="H191" s="25"/>
      <c r="I191" s="152">
        <v>0.99201808893158006</v>
      </c>
      <c r="J191" s="25" t="s">
        <v>601</v>
      </c>
      <c r="K191" s="149">
        <v>1</v>
      </c>
      <c r="L191" s="92"/>
      <c r="M191" s="35">
        <f t="shared" si="7"/>
        <v>0</v>
      </c>
      <c r="N191"/>
      <c r="O191"/>
      <c r="P191"/>
      <c r="Q191"/>
      <c r="R191"/>
      <c r="S191"/>
      <c r="T191"/>
      <c r="U191"/>
      <c r="V191"/>
      <c r="W191"/>
      <c r="X191"/>
      <c r="Y191"/>
      <c r="Z191"/>
      <c r="AA191"/>
      <c r="AB191"/>
    </row>
    <row r="192" spans="1:28" ht="29.55" customHeight="1" x14ac:dyDescent="0.3">
      <c r="A192" s="25">
        <v>138426</v>
      </c>
      <c r="B192" s="149" t="s">
        <v>243</v>
      </c>
      <c r="C192" s="149" t="s">
        <v>479</v>
      </c>
      <c r="D192" s="149" t="s">
        <v>361</v>
      </c>
      <c r="E192" s="149">
        <v>95140</v>
      </c>
      <c r="F192" s="149" t="s">
        <v>208</v>
      </c>
      <c r="G192" s="25"/>
      <c r="H192" s="25"/>
      <c r="I192" s="152">
        <v>1</v>
      </c>
      <c r="J192" s="25" t="s">
        <v>602</v>
      </c>
      <c r="K192" s="149">
        <v>6</v>
      </c>
      <c r="L192" s="92"/>
      <c r="M192" s="35">
        <f t="shared" si="7"/>
        <v>0</v>
      </c>
      <c r="N192"/>
      <c r="O192"/>
      <c r="P192"/>
      <c r="Q192"/>
      <c r="R192"/>
      <c r="S192"/>
      <c r="T192"/>
      <c r="U192"/>
      <c r="V192"/>
      <c r="W192"/>
      <c r="X192"/>
      <c r="Y192"/>
      <c r="Z192"/>
      <c r="AA192"/>
      <c r="AB192"/>
    </row>
    <row r="193" spans="1:28" ht="29.55" customHeight="1" x14ac:dyDescent="0.3">
      <c r="A193" s="25">
        <v>138429</v>
      </c>
      <c r="B193" s="149" t="s">
        <v>243</v>
      </c>
      <c r="C193" s="149" t="s">
        <v>479</v>
      </c>
      <c r="D193" s="149" t="s">
        <v>362</v>
      </c>
      <c r="E193" s="149">
        <v>78280</v>
      </c>
      <c r="F193" s="149" t="s">
        <v>207</v>
      </c>
      <c r="G193" s="25"/>
      <c r="H193" s="25"/>
      <c r="I193" s="152">
        <v>0.99294316450875864</v>
      </c>
      <c r="J193" s="25" t="s">
        <v>603</v>
      </c>
      <c r="K193" s="149">
        <v>1</v>
      </c>
      <c r="L193" s="92"/>
      <c r="M193" s="35">
        <f t="shared" si="7"/>
        <v>0</v>
      </c>
      <c r="N193"/>
      <c r="O193"/>
      <c r="P193"/>
      <c r="Q193"/>
      <c r="R193"/>
      <c r="S193"/>
      <c r="T193"/>
      <c r="U193"/>
      <c r="V193"/>
      <c r="W193"/>
      <c r="X193"/>
      <c r="Y193"/>
      <c r="Z193"/>
      <c r="AA193"/>
      <c r="AB193"/>
    </row>
    <row r="194" spans="1:28" ht="29.55" customHeight="1" x14ac:dyDescent="0.3">
      <c r="A194" s="25">
        <v>138430</v>
      </c>
      <c r="B194" s="149" t="s">
        <v>243</v>
      </c>
      <c r="C194" s="149" t="s">
        <v>479</v>
      </c>
      <c r="D194" s="149" t="s">
        <v>363</v>
      </c>
      <c r="E194" s="149">
        <v>78600</v>
      </c>
      <c r="F194" s="149" t="s">
        <v>206</v>
      </c>
      <c r="G194" s="25"/>
      <c r="H194" s="25"/>
      <c r="I194" s="152">
        <v>1</v>
      </c>
      <c r="J194" s="25" t="s">
        <v>604</v>
      </c>
      <c r="K194" s="149">
        <v>2</v>
      </c>
      <c r="L194" s="92"/>
      <c r="M194" s="35">
        <f t="shared" si="7"/>
        <v>0</v>
      </c>
      <c r="N194"/>
      <c r="O194"/>
      <c r="P194"/>
      <c r="Q194"/>
      <c r="R194"/>
      <c r="S194"/>
      <c r="T194"/>
      <c r="U194"/>
      <c r="V194"/>
      <c r="W194"/>
      <c r="X194"/>
      <c r="Y194"/>
      <c r="Z194"/>
      <c r="AA194"/>
      <c r="AB194"/>
    </row>
    <row r="195" spans="1:28" ht="29.55" customHeight="1" x14ac:dyDescent="0.3">
      <c r="A195" s="25">
        <v>138449</v>
      </c>
      <c r="B195" s="149" t="s">
        <v>243</v>
      </c>
      <c r="C195" s="149" t="s">
        <v>479</v>
      </c>
      <c r="D195" s="149" t="s">
        <v>364</v>
      </c>
      <c r="E195" s="149">
        <v>75015</v>
      </c>
      <c r="F195" s="149" t="s">
        <v>44</v>
      </c>
      <c r="G195" s="25"/>
      <c r="H195" s="25"/>
      <c r="I195" s="152">
        <v>0.8936519999379624</v>
      </c>
      <c r="J195" s="25" t="s">
        <v>605</v>
      </c>
      <c r="K195" s="149">
        <v>3</v>
      </c>
      <c r="L195" s="92"/>
      <c r="M195" s="35">
        <f t="shared" si="7"/>
        <v>0</v>
      </c>
      <c r="N195"/>
      <c r="O195"/>
      <c r="P195"/>
      <c r="Q195"/>
      <c r="R195"/>
      <c r="S195"/>
      <c r="T195"/>
      <c r="U195"/>
      <c r="V195"/>
      <c r="W195"/>
      <c r="X195"/>
      <c r="Y195"/>
      <c r="Z195"/>
      <c r="AA195"/>
      <c r="AB195"/>
    </row>
    <row r="196" spans="1:28" ht="29.55" customHeight="1" x14ac:dyDescent="0.3">
      <c r="A196" s="25">
        <v>138449</v>
      </c>
      <c r="B196" s="149" t="s">
        <v>243</v>
      </c>
      <c r="C196" s="149" t="s">
        <v>480</v>
      </c>
      <c r="D196" s="149" t="s">
        <v>364</v>
      </c>
      <c r="E196" s="149">
        <v>75015</v>
      </c>
      <c r="F196" s="149" t="s">
        <v>44</v>
      </c>
      <c r="G196" s="25"/>
      <c r="H196" s="25"/>
      <c r="I196" s="152">
        <v>9.5108850184303456E-2</v>
      </c>
      <c r="J196" s="25" t="s">
        <v>605</v>
      </c>
      <c r="K196" s="149">
        <v>1</v>
      </c>
      <c r="L196" s="92"/>
      <c r="M196" s="35">
        <f t="shared" si="7"/>
        <v>0</v>
      </c>
      <c r="N196"/>
      <c r="O196"/>
      <c r="P196"/>
      <c r="Q196"/>
      <c r="R196"/>
      <c r="S196"/>
      <c r="T196"/>
      <c r="U196"/>
      <c r="V196"/>
      <c r="W196"/>
      <c r="X196"/>
      <c r="Y196"/>
      <c r="Z196"/>
      <c r="AA196"/>
      <c r="AB196"/>
    </row>
    <row r="197" spans="1:28" ht="29.55" customHeight="1" x14ac:dyDescent="0.3">
      <c r="A197" s="25">
        <v>138461</v>
      </c>
      <c r="B197" s="149" t="s">
        <v>243</v>
      </c>
      <c r="C197" s="149" t="s">
        <v>479</v>
      </c>
      <c r="D197" s="149" t="s">
        <v>365</v>
      </c>
      <c r="E197" s="149">
        <v>75011</v>
      </c>
      <c r="F197" s="149" t="s">
        <v>44</v>
      </c>
      <c r="G197" s="25"/>
      <c r="H197" s="25"/>
      <c r="I197" s="152">
        <v>0.90929561399627334</v>
      </c>
      <c r="J197" s="25" t="s">
        <v>606</v>
      </c>
      <c r="K197" s="149">
        <v>5</v>
      </c>
      <c r="L197" s="92"/>
      <c r="M197" s="35">
        <f t="shared" si="7"/>
        <v>0</v>
      </c>
      <c r="N197"/>
      <c r="O197"/>
      <c r="P197"/>
      <c r="Q197"/>
      <c r="R197"/>
      <c r="S197"/>
      <c r="T197"/>
      <c r="U197"/>
      <c r="V197"/>
      <c r="W197"/>
      <c r="X197"/>
      <c r="Y197"/>
      <c r="Z197"/>
      <c r="AA197"/>
      <c r="AB197"/>
    </row>
    <row r="198" spans="1:28" ht="29.55" customHeight="1" x14ac:dyDescent="0.3">
      <c r="A198" s="25">
        <v>138466</v>
      </c>
      <c r="B198" s="149" t="s">
        <v>243</v>
      </c>
      <c r="C198" s="149" t="s">
        <v>481</v>
      </c>
      <c r="D198" s="149" t="s">
        <v>716</v>
      </c>
      <c r="E198" s="149">
        <v>75017</v>
      </c>
      <c r="F198" s="149" t="s">
        <v>44</v>
      </c>
      <c r="G198" s="25"/>
      <c r="H198" s="25"/>
      <c r="I198" s="152">
        <v>0.3519804978600517</v>
      </c>
      <c r="J198" s="25" t="s">
        <v>607</v>
      </c>
      <c r="K198" s="149">
        <v>6</v>
      </c>
      <c r="L198" s="92"/>
      <c r="M198" s="35">
        <f t="shared" si="7"/>
        <v>0</v>
      </c>
      <c r="N198"/>
      <c r="O198"/>
      <c r="P198"/>
      <c r="Q198"/>
      <c r="R198"/>
      <c r="S198"/>
      <c r="T198"/>
      <c r="U198"/>
      <c r="V198"/>
      <c r="W198"/>
      <c r="X198"/>
      <c r="Y198"/>
      <c r="Z198"/>
      <c r="AA198"/>
      <c r="AB198"/>
    </row>
    <row r="199" spans="1:28" ht="29.55" customHeight="1" x14ac:dyDescent="0.3">
      <c r="A199" s="25">
        <v>138466</v>
      </c>
      <c r="B199" s="149" t="s">
        <v>243</v>
      </c>
      <c r="C199" s="149" t="s">
        <v>480</v>
      </c>
      <c r="D199" s="149" t="s">
        <v>716</v>
      </c>
      <c r="E199" s="149">
        <v>75017</v>
      </c>
      <c r="F199" s="149" t="s">
        <v>44</v>
      </c>
      <c r="G199" s="25"/>
      <c r="H199" s="25"/>
      <c r="I199" s="152">
        <v>0.34293214741047856</v>
      </c>
      <c r="J199" s="25" t="s">
        <v>607</v>
      </c>
      <c r="K199" s="149">
        <v>5</v>
      </c>
      <c r="L199" s="92"/>
      <c r="M199" s="35">
        <f t="shared" si="7"/>
        <v>0</v>
      </c>
      <c r="N199"/>
      <c r="O199"/>
      <c r="P199"/>
      <c r="Q199"/>
      <c r="R199"/>
      <c r="S199"/>
      <c r="T199"/>
      <c r="U199"/>
      <c r="V199"/>
      <c r="W199"/>
      <c r="X199"/>
      <c r="Y199"/>
      <c r="Z199"/>
      <c r="AA199"/>
      <c r="AB199"/>
    </row>
    <row r="200" spans="1:28" ht="29.55" customHeight="1" x14ac:dyDescent="0.3">
      <c r="A200" s="25">
        <v>138466</v>
      </c>
      <c r="B200" s="149" t="s">
        <v>243</v>
      </c>
      <c r="C200" s="149" t="s">
        <v>479</v>
      </c>
      <c r="D200" s="149" t="s">
        <v>716</v>
      </c>
      <c r="E200" s="149">
        <v>75017</v>
      </c>
      <c r="F200" s="149" t="s">
        <v>44</v>
      </c>
      <c r="G200" s="25"/>
      <c r="H200" s="25"/>
      <c r="I200" s="152">
        <v>0.29747957930524455</v>
      </c>
      <c r="J200" s="25" t="s">
        <v>607</v>
      </c>
      <c r="K200" s="149">
        <v>5</v>
      </c>
      <c r="L200" s="92"/>
      <c r="M200" s="35">
        <f t="shared" si="7"/>
        <v>0</v>
      </c>
      <c r="N200"/>
      <c r="O200"/>
      <c r="P200"/>
      <c r="Q200"/>
      <c r="R200"/>
      <c r="S200"/>
      <c r="T200"/>
      <c r="U200"/>
      <c r="V200"/>
      <c r="W200"/>
      <c r="X200"/>
      <c r="Y200"/>
      <c r="Z200"/>
      <c r="AA200"/>
      <c r="AB200"/>
    </row>
    <row r="201" spans="1:28" ht="29.55" customHeight="1" x14ac:dyDescent="0.3">
      <c r="A201" s="25">
        <v>138469</v>
      </c>
      <c r="B201" s="149" t="s">
        <v>243</v>
      </c>
      <c r="C201" s="149" t="s">
        <v>480</v>
      </c>
      <c r="D201" s="149" t="s">
        <v>366</v>
      </c>
      <c r="E201" s="149">
        <v>75012</v>
      </c>
      <c r="F201" s="149" t="s">
        <v>44</v>
      </c>
      <c r="G201" s="25"/>
      <c r="H201" s="25"/>
      <c r="I201" s="152">
        <v>1</v>
      </c>
      <c r="J201" s="25" t="s">
        <v>608</v>
      </c>
      <c r="K201" s="149">
        <v>3</v>
      </c>
      <c r="L201" s="92"/>
      <c r="M201" s="35">
        <f t="shared" si="7"/>
        <v>0</v>
      </c>
      <c r="N201"/>
      <c r="O201"/>
      <c r="P201"/>
      <c r="Q201"/>
      <c r="R201"/>
      <c r="S201"/>
      <c r="T201"/>
      <c r="U201"/>
      <c r="V201"/>
      <c r="W201"/>
      <c r="X201"/>
      <c r="Y201"/>
      <c r="Z201"/>
      <c r="AA201"/>
      <c r="AB201"/>
    </row>
    <row r="202" spans="1:28" ht="29.55" customHeight="1" x14ac:dyDescent="0.3">
      <c r="A202" s="25">
        <v>138480</v>
      </c>
      <c r="B202" s="149" t="s">
        <v>243</v>
      </c>
      <c r="C202" s="149" t="s">
        <v>479</v>
      </c>
      <c r="D202" s="149" t="s">
        <v>367</v>
      </c>
      <c r="E202" s="149">
        <v>75012</v>
      </c>
      <c r="F202" s="149" t="s">
        <v>44</v>
      </c>
      <c r="G202" s="25"/>
      <c r="H202" s="25"/>
      <c r="I202" s="152">
        <v>0.87901842000061503</v>
      </c>
      <c r="J202" s="25" t="s">
        <v>609</v>
      </c>
      <c r="K202" s="149">
        <v>4</v>
      </c>
      <c r="L202" s="92"/>
      <c r="M202" s="35">
        <f t="shared" si="7"/>
        <v>0</v>
      </c>
      <c r="N202"/>
      <c r="O202"/>
      <c r="P202"/>
      <c r="Q202"/>
      <c r="R202"/>
      <c r="S202"/>
      <c r="T202"/>
      <c r="U202"/>
      <c r="V202"/>
      <c r="W202"/>
      <c r="X202"/>
      <c r="Y202"/>
      <c r="Z202"/>
      <c r="AA202"/>
      <c r="AB202"/>
    </row>
    <row r="203" spans="1:28" ht="29.55" customHeight="1" x14ac:dyDescent="0.3">
      <c r="A203" s="25">
        <v>138480</v>
      </c>
      <c r="B203" s="149" t="s">
        <v>243</v>
      </c>
      <c r="C203" s="149" t="s">
        <v>480</v>
      </c>
      <c r="D203" s="149" t="s">
        <v>367</v>
      </c>
      <c r="E203" s="149">
        <v>75012</v>
      </c>
      <c r="F203" s="149" t="s">
        <v>44</v>
      </c>
      <c r="G203" s="25"/>
      <c r="H203" s="25"/>
      <c r="I203" s="152">
        <v>0.12098157999938497</v>
      </c>
      <c r="J203" s="25" t="s">
        <v>609</v>
      </c>
      <c r="K203" s="149">
        <v>1</v>
      </c>
      <c r="L203" s="92"/>
      <c r="M203" s="35">
        <f t="shared" si="7"/>
        <v>0</v>
      </c>
      <c r="N203"/>
      <c r="O203"/>
      <c r="P203"/>
      <c r="Q203"/>
      <c r="R203"/>
      <c r="S203"/>
      <c r="T203"/>
      <c r="U203"/>
      <c r="V203"/>
      <c r="W203"/>
      <c r="X203"/>
      <c r="Y203"/>
      <c r="Z203"/>
      <c r="AA203"/>
      <c r="AB203"/>
    </row>
    <row r="204" spans="1:28" ht="29.55" customHeight="1" x14ac:dyDescent="0.3">
      <c r="A204" s="25">
        <v>138551</v>
      </c>
      <c r="B204" s="149" t="s">
        <v>243</v>
      </c>
      <c r="C204" s="149" t="s">
        <v>479</v>
      </c>
      <c r="D204" s="149" t="s">
        <v>368</v>
      </c>
      <c r="E204" s="149">
        <v>77176</v>
      </c>
      <c r="F204" s="149" t="s">
        <v>205</v>
      </c>
      <c r="G204" s="25"/>
      <c r="H204" s="25"/>
      <c r="I204" s="152">
        <v>0.9497675658070055</v>
      </c>
      <c r="J204" s="25" t="s">
        <v>610</v>
      </c>
      <c r="K204" s="149">
        <v>5</v>
      </c>
      <c r="L204" s="92"/>
      <c r="M204" s="35">
        <f t="shared" si="7"/>
        <v>0</v>
      </c>
      <c r="N204"/>
      <c r="O204"/>
      <c r="P204"/>
      <c r="Q204"/>
      <c r="R204"/>
      <c r="S204"/>
      <c r="T204"/>
      <c r="U204"/>
      <c r="V204"/>
      <c r="W204"/>
      <c r="X204"/>
      <c r="Y204"/>
      <c r="Z204"/>
      <c r="AA204"/>
      <c r="AB204"/>
    </row>
    <row r="205" spans="1:28" ht="29.55" customHeight="1" x14ac:dyDescent="0.3">
      <c r="A205" s="25">
        <v>138578</v>
      </c>
      <c r="B205" s="149" t="s">
        <v>243</v>
      </c>
      <c r="C205" s="149" t="s">
        <v>479</v>
      </c>
      <c r="D205" s="149" t="s">
        <v>369</v>
      </c>
      <c r="E205" s="149">
        <v>78200</v>
      </c>
      <c r="F205" s="149" t="s">
        <v>204</v>
      </c>
      <c r="G205" s="25"/>
      <c r="H205" s="25"/>
      <c r="I205" s="152">
        <v>0.9628137690441797</v>
      </c>
      <c r="J205" s="25" t="s">
        <v>611</v>
      </c>
      <c r="K205" s="149">
        <v>3</v>
      </c>
      <c r="L205" s="92"/>
      <c r="M205" s="35">
        <f t="shared" si="7"/>
        <v>0</v>
      </c>
      <c r="N205"/>
      <c r="O205"/>
      <c r="P205"/>
      <c r="Q205"/>
      <c r="R205"/>
      <c r="S205"/>
      <c r="T205"/>
      <c r="U205"/>
      <c r="V205"/>
      <c r="W205"/>
      <c r="X205"/>
      <c r="Y205"/>
      <c r="Z205"/>
      <c r="AA205"/>
      <c r="AB205"/>
    </row>
    <row r="206" spans="1:28" ht="29.55" customHeight="1" x14ac:dyDescent="0.3">
      <c r="A206" s="25">
        <v>138579</v>
      </c>
      <c r="B206" s="149" t="s">
        <v>243</v>
      </c>
      <c r="C206" s="149" t="s">
        <v>479</v>
      </c>
      <c r="D206" s="149" t="s">
        <v>370</v>
      </c>
      <c r="E206" s="149">
        <v>78320</v>
      </c>
      <c r="F206" s="149" t="s">
        <v>203</v>
      </c>
      <c r="G206" s="25"/>
      <c r="H206" s="25"/>
      <c r="I206" s="152">
        <v>1</v>
      </c>
      <c r="J206" s="25" t="s">
        <v>612</v>
      </c>
      <c r="K206" s="149">
        <v>2</v>
      </c>
      <c r="L206" s="92"/>
      <c r="M206" s="35">
        <f t="shared" si="7"/>
        <v>0</v>
      </c>
      <c r="N206"/>
      <c r="O206"/>
      <c r="P206"/>
      <c r="Q206"/>
      <c r="R206"/>
      <c r="S206"/>
      <c r="T206"/>
      <c r="U206"/>
      <c r="V206"/>
      <c r="W206"/>
      <c r="X206"/>
      <c r="Y206"/>
      <c r="Z206"/>
      <c r="AA206"/>
      <c r="AB206"/>
    </row>
    <row r="207" spans="1:28" ht="29.55" customHeight="1" x14ac:dyDescent="0.3">
      <c r="A207" s="25">
        <v>138587</v>
      </c>
      <c r="B207" s="149" t="s">
        <v>243</v>
      </c>
      <c r="C207" s="149" t="s">
        <v>479</v>
      </c>
      <c r="D207" s="149" t="s">
        <v>371</v>
      </c>
      <c r="E207" s="149">
        <v>75009</v>
      </c>
      <c r="F207" s="149" t="s">
        <v>44</v>
      </c>
      <c r="G207" s="25"/>
      <c r="H207" s="25"/>
      <c r="I207" s="152">
        <v>0.99345503509778821</v>
      </c>
      <c r="J207" s="25" t="s">
        <v>613</v>
      </c>
      <c r="K207" s="149">
        <v>3</v>
      </c>
      <c r="L207" s="92"/>
      <c r="M207" s="35">
        <f t="shared" si="7"/>
        <v>0</v>
      </c>
      <c r="N207"/>
      <c r="O207"/>
      <c r="P207"/>
      <c r="Q207"/>
      <c r="R207"/>
      <c r="S207"/>
      <c r="T207"/>
      <c r="U207"/>
      <c r="V207"/>
      <c r="W207"/>
      <c r="X207"/>
      <c r="Y207"/>
      <c r="Z207"/>
      <c r="AA207"/>
      <c r="AB207"/>
    </row>
    <row r="208" spans="1:28" ht="29.55" customHeight="1" x14ac:dyDescent="0.3">
      <c r="A208" s="25">
        <v>138630</v>
      </c>
      <c r="B208" s="149" t="s">
        <v>243</v>
      </c>
      <c r="C208" s="149" t="s">
        <v>479</v>
      </c>
      <c r="D208" s="149" t="s">
        <v>372</v>
      </c>
      <c r="E208" s="149">
        <v>75015</v>
      </c>
      <c r="F208" s="149" t="s">
        <v>44</v>
      </c>
      <c r="G208" s="25"/>
      <c r="H208" s="25"/>
      <c r="I208" s="152">
        <v>0.95986606940862407</v>
      </c>
      <c r="J208" s="25" t="s">
        <v>614</v>
      </c>
      <c r="K208" s="149">
        <v>1</v>
      </c>
      <c r="L208" s="92"/>
      <c r="M208" s="35">
        <f t="shared" si="7"/>
        <v>0</v>
      </c>
      <c r="N208"/>
      <c r="O208"/>
      <c r="P208"/>
      <c r="Q208"/>
      <c r="R208"/>
      <c r="S208"/>
      <c r="T208"/>
      <c r="U208"/>
      <c r="V208"/>
      <c r="W208"/>
      <c r="X208"/>
      <c r="Y208"/>
      <c r="Z208"/>
      <c r="AA208"/>
      <c r="AB208"/>
    </row>
    <row r="209" spans="1:28" ht="29.55" customHeight="1" x14ac:dyDescent="0.3">
      <c r="A209" s="25">
        <v>138647</v>
      </c>
      <c r="B209" s="149" t="s">
        <v>243</v>
      </c>
      <c r="C209" s="149" t="s">
        <v>479</v>
      </c>
      <c r="D209" s="149" t="s">
        <v>373</v>
      </c>
      <c r="E209" s="149">
        <v>78300</v>
      </c>
      <c r="F209" s="149" t="s">
        <v>202</v>
      </c>
      <c r="G209" s="25"/>
      <c r="H209" s="25"/>
      <c r="I209" s="152">
        <v>0.97299108534380641</v>
      </c>
      <c r="J209" s="25" t="s">
        <v>615</v>
      </c>
      <c r="K209" s="149">
        <v>3</v>
      </c>
      <c r="L209" s="92"/>
      <c r="M209" s="35">
        <f t="shared" si="7"/>
        <v>0</v>
      </c>
      <c r="N209"/>
      <c r="O209"/>
      <c r="P209"/>
      <c r="Q209"/>
      <c r="R209"/>
      <c r="S209"/>
      <c r="T209"/>
      <c r="U209"/>
      <c r="V209"/>
      <c r="W209"/>
      <c r="X209"/>
      <c r="Y209"/>
      <c r="Z209"/>
      <c r="AA209"/>
      <c r="AB209"/>
    </row>
    <row r="210" spans="1:28" ht="29.55" customHeight="1" x14ac:dyDescent="0.3">
      <c r="A210" s="25">
        <v>138708</v>
      </c>
      <c r="B210" s="149" t="s">
        <v>243</v>
      </c>
      <c r="C210" s="149" t="s">
        <v>479</v>
      </c>
      <c r="D210" s="149" t="s">
        <v>374</v>
      </c>
      <c r="E210" s="149">
        <v>77190</v>
      </c>
      <c r="F210" s="149" t="s">
        <v>201</v>
      </c>
      <c r="G210" s="25"/>
      <c r="H210" s="25"/>
      <c r="I210" s="152">
        <v>1</v>
      </c>
      <c r="J210" s="25" t="s">
        <v>616</v>
      </c>
      <c r="K210" s="149">
        <v>2</v>
      </c>
      <c r="L210" s="92"/>
      <c r="M210" s="35">
        <f t="shared" si="7"/>
        <v>0</v>
      </c>
      <c r="N210"/>
      <c r="O210"/>
      <c r="P210"/>
      <c r="Q210"/>
      <c r="R210"/>
      <c r="S210"/>
      <c r="T210"/>
      <c r="U210"/>
      <c r="V210"/>
      <c r="W210"/>
      <c r="X210"/>
      <c r="Y210"/>
      <c r="Z210"/>
      <c r="AA210"/>
      <c r="AB210"/>
    </row>
    <row r="211" spans="1:28" ht="29.55" customHeight="1" x14ac:dyDescent="0.3">
      <c r="A211" s="25">
        <v>138711</v>
      </c>
      <c r="B211" s="149" t="s">
        <v>243</v>
      </c>
      <c r="C211" s="149" t="s">
        <v>479</v>
      </c>
      <c r="D211" s="149" t="s">
        <v>375</v>
      </c>
      <c r="E211" s="149">
        <v>75018</v>
      </c>
      <c r="F211" s="149" t="s">
        <v>44</v>
      </c>
      <c r="G211" s="25"/>
      <c r="H211" s="25"/>
      <c r="I211" s="152">
        <v>0.89116160423260415</v>
      </c>
      <c r="J211" s="25" t="s">
        <v>617</v>
      </c>
      <c r="K211" s="149">
        <v>4</v>
      </c>
      <c r="L211" s="92"/>
      <c r="M211" s="35">
        <f t="shared" si="7"/>
        <v>0</v>
      </c>
      <c r="N211"/>
      <c r="O211"/>
      <c r="P211"/>
      <c r="Q211"/>
      <c r="R211"/>
      <c r="S211"/>
      <c r="T211"/>
      <c r="U211"/>
      <c r="V211"/>
      <c r="W211"/>
      <c r="X211"/>
      <c r="Y211"/>
      <c r="Z211"/>
      <c r="AA211"/>
      <c r="AB211"/>
    </row>
    <row r="212" spans="1:28" ht="29.55" customHeight="1" x14ac:dyDescent="0.3">
      <c r="A212" s="25">
        <v>138711</v>
      </c>
      <c r="B212" s="149" t="s">
        <v>243</v>
      </c>
      <c r="C212" s="149" t="s">
        <v>480</v>
      </c>
      <c r="D212" s="149" t="s">
        <v>375</v>
      </c>
      <c r="E212" s="149">
        <v>75018</v>
      </c>
      <c r="F212" s="149" t="s">
        <v>44</v>
      </c>
      <c r="G212" s="25"/>
      <c r="H212" s="25"/>
      <c r="I212" s="152">
        <v>8.9045302092682688E-2</v>
      </c>
      <c r="J212" s="25" t="s">
        <v>617</v>
      </c>
      <c r="K212" s="149">
        <v>1</v>
      </c>
      <c r="L212" s="92"/>
      <c r="M212" s="35">
        <f t="shared" si="7"/>
        <v>0</v>
      </c>
      <c r="N212"/>
      <c r="O212"/>
      <c r="P212"/>
      <c r="Q212"/>
      <c r="R212"/>
      <c r="S212"/>
      <c r="T212"/>
      <c r="U212"/>
      <c r="V212"/>
      <c r="W212"/>
      <c r="X212"/>
      <c r="Y212"/>
      <c r="Z212"/>
      <c r="AA212"/>
      <c r="AB212"/>
    </row>
    <row r="213" spans="1:28" ht="29.55" customHeight="1" x14ac:dyDescent="0.3">
      <c r="A213" s="25">
        <v>138712</v>
      </c>
      <c r="B213" s="149" t="s">
        <v>243</v>
      </c>
      <c r="C213" s="149" t="s">
        <v>479</v>
      </c>
      <c r="D213" s="149" t="s">
        <v>376</v>
      </c>
      <c r="E213" s="149">
        <v>75016</v>
      </c>
      <c r="F213" s="149" t="s">
        <v>44</v>
      </c>
      <c r="G213" s="25"/>
      <c r="H213" s="25"/>
      <c r="I213" s="152">
        <v>0.9099690235344019</v>
      </c>
      <c r="J213" s="25" t="s">
        <v>618</v>
      </c>
      <c r="K213" s="149">
        <v>2</v>
      </c>
      <c r="L213" s="92"/>
      <c r="M213" s="35">
        <f t="shared" si="7"/>
        <v>0</v>
      </c>
      <c r="N213"/>
      <c r="O213"/>
      <c r="P213"/>
      <c r="Q213"/>
      <c r="R213"/>
      <c r="S213"/>
      <c r="T213"/>
      <c r="U213"/>
      <c r="V213"/>
      <c r="W213"/>
      <c r="X213"/>
      <c r="Y213"/>
      <c r="Z213"/>
      <c r="AA213"/>
      <c r="AB213"/>
    </row>
    <row r="214" spans="1:28" ht="29.55" customHeight="1" x14ac:dyDescent="0.3">
      <c r="A214" s="25">
        <v>138717</v>
      </c>
      <c r="B214" s="149" t="s">
        <v>243</v>
      </c>
      <c r="C214" s="149" t="s">
        <v>479</v>
      </c>
      <c r="D214" s="149" t="s">
        <v>377</v>
      </c>
      <c r="E214" s="149">
        <v>75017</v>
      </c>
      <c r="F214" s="149" t="s">
        <v>44</v>
      </c>
      <c r="G214" s="25"/>
      <c r="H214" s="25"/>
      <c r="I214" s="152">
        <v>0.83170975269266423</v>
      </c>
      <c r="J214" s="25" t="s">
        <v>619</v>
      </c>
      <c r="K214" s="149">
        <v>7</v>
      </c>
      <c r="L214" s="92"/>
      <c r="M214" s="35">
        <f t="shared" si="7"/>
        <v>0</v>
      </c>
      <c r="N214"/>
      <c r="O214"/>
      <c r="P214"/>
      <c r="Q214"/>
      <c r="R214"/>
      <c r="S214"/>
      <c r="T214"/>
      <c r="U214"/>
      <c r="V214"/>
      <c r="W214"/>
      <c r="X214"/>
      <c r="Y214"/>
      <c r="Z214"/>
      <c r="AA214"/>
      <c r="AB214"/>
    </row>
    <row r="215" spans="1:28" ht="29.55" customHeight="1" x14ac:dyDescent="0.3">
      <c r="A215" s="25">
        <v>138717</v>
      </c>
      <c r="B215" s="149" t="s">
        <v>243</v>
      </c>
      <c r="C215" s="149" t="s">
        <v>480</v>
      </c>
      <c r="D215" s="149" t="s">
        <v>377</v>
      </c>
      <c r="E215" s="149">
        <v>75017</v>
      </c>
      <c r="F215" s="149" t="s">
        <v>44</v>
      </c>
      <c r="G215" s="25"/>
      <c r="H215" s="25"/>
      <c r="I215" s="152">
        <v>0.16117264640247814</v>
      </c>
      <c r="J215" s="25" t="s">
        <v>619</v>
      </c>
      <c r="K215" s="149">
        <v>1</v>
      </c>
      <c r="L215" s="92"/>
      <c r="M215" s="35">
        <f t="shared" si="7"/>
        <v>0</v>
      </c>
      <c r="N215"/>
      <c r="O215"/>
      <c r="P215"/>
      <c r="Q215"/>
      <c r="R215"/>
      <c r="S215"/>
      <c r="T215"/>
      <c r="U215"/>
      <c r="V215"/>
      <c r="W215"/>
      <c r="X215"/>
      <c r="Y215"/>
      <c r="Z215"/>
      <c r="AA215"/>
      <c r="AB215"/>
    </row>
    <row r="216" spans="1:28" ht="29.55" customHeight="1" x14ac:dyDescent="0.3">
      <c r="A216" s="25">
        <v>138726</v>
      </c>
      <c r="B216" s="149" t="s">
        <v>243</v>
      </c>
      <c r="C216" s="149" t="s">
        <v>479</v>
      </c>
      <c r="D216" s="149" t="s">
        <v>378</v>
      </c>
      <c r="E216" s="149">
        <v>78110</v>
      </c>
      <c r="F216" s="149" t="s">
        <v>200</v>
      </c>
      <c r="G216" s="25"/>
      <c r="H216" s="25"/>
      <c r="I216" s="152">
        <v>0.99844481753114789</v>
      </c>
      <c r="J216" s="25" t="s">
        <v>620</v>
      </c>
      <c r="K216" s="149">
        <v>1</v>
      </c>
      <c r="L216" s="92"/>
      <c r="M216" s="35">
        <f t="shared" si="7"/>
        <v>0</v>
      </c>
      <c r="N216"/>
      <c r="O216"/>
      <c r="P216"/>
      <c r="Q216"/>
      <c r="R216"/>
      <c r="S216"/>
      <c r="T216"/>
      <c r="U216"/>
      <c r="V216"/>
      <c r="W216"/>
      <c r="X216"/>
      <c r="Y216"/>
      <c r="Z216"/>
      <c r="AA216"/>
      <c r="AB216"/>
    </row>
    <row r="217" spans="1:28" ht="29.55" customHeight="1" x14ac:dyDescent="0.3">
      <c r="A217" s="25">
        <v>138729</v>
      </c>
      <c r="B217" s="149" t="s">
        <v>243</v>
      </c>
      <c r="C217" s="149" t="s">
        <v>479</v>
      </c>
      <c r="D217" s="149" t="s">
        <v>379</v>
      </c>
      <c r="E217" s="149">
        <v>78130</v>
      </c>
      <c r="F217" s="149" t="s">
        <v>199</v>
      </c>
      <c r="G217" s="25"/>
      <c r="H217" s="25"/>
      <c r="I217" s="152">
        <v>1</v>
      </c>
      <c r="J217" s="25" t="s">
        <v>621</v>
      </c>
      <c r="K217" s="149">
        <v>3</v>
      </c>
      <c r="L217" s="92"/>
      <c r="M217" s="35">
        <f t="shared" si="7"/>
        <v>0</v>
      </c>
      <c r="N217"/>
      <c r="O217"/>
      <c r="P217"/>
      <c r="Q217"/>
      <c r="R217"/>
      <c r="S217"/>
      <c r="T217"/>
      <c r="U217"/>
      <c r="V217"/>
      <c r="W217"/>
      <c r="X217"/>
      <c r="Y217"/>
      <c r="Z217"/>
      <c r="AA217"/>
      <c r="AB217"/>
    </row>
    <row r="218" spans="1:28" ht="29.55" customHeight="1" x14ac:dyDescent="0.3">
      <c r="A218" s="25">
        <v>138735</v>
      </c>
      <c r="B218" s="149" t="s">
        <v>243</v>
      </c>
      <c r="C218" s="149" t="s">
        <v>479</v>
      </c>
      <c r="D218" s="149" t="s">
        <v>380</v>
      </c>
      <c r="E218" s="149">
        <v>77140</v>
      </c>
      <c r="F218" s="149" t="s">
        <v>198</v>
      </c>
      <c r="G218" s="25"/>
      <c r="H218" s="25"/>
      <c r="I218" s="152">
        <v>0.98236416846927088</v>
      </c>
      <c r="J218" s="25" t="s">
        <v>622</v>
      </c>
      <c r="K218" s="149">
        <v>1</v>
      </c>
      <c r="L218" s="92"/>
      <c r="M218" s="35">
        <f t="shared" si="7"/>
        <v>0</v>
      </c>
      <c r="N218"/>
      <c r="O218"/>
      <c r="P218"/>
      <c r="Q218"/>
      <c r="R218"/>
      <c r="S218"/>
      <c r="T218"/>
      <c r="U218"/>
      <c r="V218"/>
      <c r="W218"/>
      <c r="X218"/>
      <c r="Y218"/>
      <c r="Z218"/>
      <c r="AA218"/>
      <c r="AB218"/>
    </row>
    <row r="219" spans="1:28" ht="29.55" customHeight="1" x14ac:dyDescent="0.3">
      <c r="A219" s="25">
        <v>138740</v>
      </c>
      <c r="B219" s="149" t="s">
        <v>243</v>
      </c>
      <c r="C219" s="149" t="s">
        <v>483</v>
      </c>
      <c r="D219" s="149" t="s">
        <v>381</v>
      </c>
      <c r="E219" s="149">
        <v>77700</v>
      </c>
      <c r="F219" s="149" t="s">
        <v>197</v>
      </c>
      <c r="G219" s="25"/>
      <c r="H219" s="25"/>
      <c r="I219" s="152">
        <v>0.10313866763613931</v>
      </c>
      <c r="J219" s="25" t="s">
        <v>623</v>
      </c>
      <c r="K219" s="149">
        <v>1</v>
      </c>
      <c r="L219" s="92"/>
      <c r="M219" s="35">
        <f t="shared" si="7"/>
        <v>0</v>
      </c>
      <c r="N219"/>
      <c r="O219"/>
      <c r="P219"/>
      <c r="Q219"/>
      <c r="R219"/>
      <c r="S219"/>
      <c r="T219"/>
      <c r="U219"/>
      <c r="V219"/>
      <c r="W219"/>
      <c r="X219"/>
      <c r="Y219"/>
      <c r="Z219"/>
      <c r="AA219"/>
      <c r="AB219"/>
    </row>
    <row r="220" spans="1:28" ht="29.55" customHeight="1" x14ac:dyDescent="0.3">
      <c r="A220" s="25">
        <v>138740</v>
      </c>
      <c r="B220" s="149" t="s">
        <v>243</v>
      </c>
      <c r="C220" s="149" t="s">
        <v>479</v>
      </c>
      <c r="D220" s="149" t="s">
        <v>381</v>
      </c>
      <c r="E220" s="149">
        <v>77700</v>
      </c>
      <c r="F220" s="149" t="s">
        <v>197</v>
      </c>
      <c r="G220" s="25"/>
      <c r="H220" s="25"/>
      <c r="I220" s="152">
        <v>0.83109877236856133</v>
      </c>
      <c r="J220" s="25" t="s">
        <v>623</v>
      </c>
      <c r="K220" s="149">
        <v>2</v>
      </c>
      <c r="L220" s="92"/>
      <c r="M220" s="35">
        <f t="shared" si="7"/>
        <v>0</v>
      </c>
      <c r="N220"/>
      <c r="O220"/>
      <c r="P220"/>
      <c r="Q220"/>
      <c r="R220"/>
      <c r="S220"/>
      <c r="T220"/>
      <c r="U220"/>
      <c r="V220"/>
      <c r="W220"/>
      <c r="X220"/>
      <c r="Y220"/>
      <c r="Z220"/>
      <c r="AA220"/>
      <c r="AB220"/>
    </row>
    <row r="221" spans="1:28" ht="29.55" customHeight="1" x14ac:dyDescent="0.3">
      <c r="A221" s="25">
        <v>138748</v>
      </c>
      <c r="B221" s="149" t="s">
        <v>243</v>
      </c>
      <c r="C221" s="149" t="s">
        <v>479</v>
      </c>
      <c r="D221" s="149" t="s">
        <v>382</v>
      </c>
      <c r="E221" s="149">
        <v>94400</v>
      </c>
      <c r="F221" s="149" t="s">
        <v>196</v>
      </c>
      <c r="G221" s="25"/>
      <c r="H221" s="25"/>
      <c r="I221" s="152">
        <v>0.99350685887264667</v>
      </c>
      <c r="J221" s="25" t="s">
        <v>624</v>
      </c>
      <c r="K221" s="149">
        <v>1</v>
      </c>
      <c r="L221" s="92"/>
      <c r="M221" s="35">
        <f t="shared" si="7"/>
        <v>0</v>
      </c>
      <c r="N221"/>
      <c r="O221"/>
      <c r="P221"/>
      <c r="Q221"/>
      <c r="R221"/>
      <c r="S221"/>
      <c r="T221"/>
      <c r="U221"/>
      <c r="V221"/>
      <c r="W221"/>
      <c r="X221"/>
      <c r="Y221"/>
      <c r="Z221"/>
      <c r="AA221"/>
      <c r="AB221"/>
    </row>
    <row r="222" spans="1:28" ht="29.55" customHeight="1" x14ac:dyDescent="0.3">
      <c r="A222" s="25">
        <v>138753</v>
      </c>
      <c r="B222" s="149" t="s">
        <v>243</v>
      </c>
      <c r="C222" s="149" t="s">
        <v>479</v>
      </c>
      <c r="D222" s="149" t="s">
        <v>383</v>
      </c>
      <c r="E222" s="149">
        <v>95800</v>
      </c>
      <c r="F222" s="149" t="s">
        <v>122</v>
      </c>
      <c r="G222" s="25"/>
      <c r="H222" s="25"/>
      <c r="I222" s="152">
        <v>1</v>
      </c>
      <c r="J222" s="25" t="s">
        <v>625</v>
      </c>
      <c r="K222" s="149">
        <v>5</v>
      </c>
      <c r="L222" s="92"/>
      <c r="M222" s="35">
        <f t="shared" si="7"/>
        <v>0</v>
      </c>
      <c r="N222"/>
      <c r="O222"/>
      <c r="P222"/>
      <c r="Q222"/>
      <c r="R222"/>
      <c r="S222"/>
      <c r="T222"/>
      <c r="U222"/>
      <c r="V222"/>
      <c r="W222"/>
      <c r="X222"/>
      <c r="Y222"/>
      <c r="Z222"/>
      <c r="AA222"/>
      <c r="AB222"/>
    </row>
    <row r="223" spans="1:28" ht="29.55" customHeight="1" x14ac:dyDescent="0.3">
      <c r="A223" s="25">
        <v>138758</v>
      </c>
      <c r="B223" s="149" t="s">
        <v>243</v>
      </c>
      <c r="C223" s="149" t="s">
        <v>479</v>
      </c>
      <c r="D223" s="149" t="s">
        <v>384</v>
      </c>
      <c r="E223" s="149">
        <v>94120</v>
      </c>
      <c r="F223" s="149" t="s">
        <v>195</v>
      </c>
      <c r="G223" s="25"/>
      <c r="H223" s="25"/>
      <c r="I223" s="152">
        <v>0.99898120593045392</v>
      </c>
      <c r="J223" s="25" t="s">
        <v>626</v>
      </c>
      <c r="K223" s="149">
        <v>1</v>
      </c>
      <c r="L223" s="92"/>
      <c r="M223" s="35">
        <f t="shared" si="7"/>
        <v>0</v>
      </c>
      <c r="N223"/>
      <c r="O223"/>
      <c r="P223"/>
      <c r="Q223"/>
      <c r="R223"/>
      <c r="S223"/>
      <c r="T223"/>
      <c r="U223"/>
      <c r="V223"/>
      <c r="W223"/>
      <c r="X223"/>
      <c r="Y223"/>
      <c r="Z223"/>
      <c r="AA223"/>
      <c r="AB223"/>
    </row>
    <row r="224" spans="1:28" ht="29.55" customHeight="1" x14ac:dyDescent="0.3">
      <c r="A224" s="25">
        <v>138794</v>
      </c>
      <c r="B224" s="149" t="s">
        <v>243</v>
      </c>
      <c r="C224" s="149" t="s">
        <v>479</v>
      </c>
      <c r="D224" s="149" t="s">
        <v>385</v>
      </c>
      <c r="E224" s="149">
        <v>94240</v>
      </c>
      <c r="F224" s="149" t="s">
        <v>194</v>
      </c>
      <c r="G224" s="25"/>
      <c r="H224" s="25"/>
      <c r="I224" s="152">
        <v>0.98740763412181365</v>
      </c>
      <c r="J224" s="25" t="s">
        <v>627</v>
      </c>
      <c r="K224" s="149">
        <v>2</v>
      </c>
      <c r="L224" s="92"/>
      <c r="M224" s="35">
        <f t="shared" si="7"/>
        <v>0</v>
      </c>
      <c r="N224"/>
      <c r="O224"/>
      <c r="P224"/>
      <c r="Q224"/>
      <c r="R224"/>
      <c r="S224"/>
      <c r="T224"/>
      <c r="U224"/>
      <c r="V224"/>
      <c r="W224"/>
      <c r="X224"/>
      <c r="Y224"/>
      <c r="Z224"/>
      <c r="AA224"/>
      <c r="AB224"/>
    </row>
    <row r="225" spans="1:28" ht="29.55" customHeight="1" x14ac:dyDescent="0.3">
      <c r="A225" s="25">
        <v>138801</v>
      </c>
      <c r="B225" s="149" t="s">
        <v>243</v>
      </c>
      <c r="C225" s="149" t="s">
        <v>479</v>
      </c>
      <c r="D225" s="149" t="s">
        <v>387</v>
      </c>
      <c r="E225" s="149">
        <v>78190</v>
      </c>
      <c r="F225" s="149" t="s">
        <v>193</v>
      </c>
      <c r="G225" s="25"/>
      <c r="H225" s="25"/>
      <c r="I225" s="152">
        <v>0.99234666379217418</v>
      </c>
      <c r="J225" s="25" t="s">
        <v>628</v>
      </c>
      <c r="K225" s="149">
        <v>3</v>
      </c>
      <c r="L225" s="92"/>
      <c r="M225" s="35">
        <f t="shared" si="7"/>
        <v>0</v>
      </c>
      <c r="N225"/>
      <c r="O225"/>
      <c r="P225"/>
      <c r="Q225"/>
      <c r="R225"/>
      <c r="S225"/>
      <c r="T225"/>
      <c r="U225"/>
      <c r="V225"/>
      <c r="W225"/>
      <c r="X225"/>
      <c r="Y225"/>
      <c r="Z225"/>
      <c r="AA225"/>
      <c r="AB225"/>
    </row>
    <row r="226" spans="1:28" ht="29.55" customHeight="1" x14ac:dyDescent="0.3">
      <c r="A226" s="25">
        <v>138803</v>
      </c>
      <c r="B226" s="149" t="s">
        <v>243</v>
      </c>
      <c r="C226" s="149" t="s">
        <v>479</v>
      </c>
      <c r="D226" s="149" t="s">
        <v>386</v>
      </c>
      <c r="E226" s="149">
        <v>91080</v>
      </c>
      <c r="F226" s="149" t="s">
        <v>97</v>
      </c>
      <c r="G226" s="25"/>
      <c r="H226" s="25"/>
      <c r="I226" s="152">
        <v>1</v>
      </c>
      <c r="J226" s="25" t="s">
        <v>629</v>
      </c>
      <c r="K226" s="149">
        <v>1</v>
      </c>
      <c r="L226" s="92"/>
      <c r="M226" s="35">
        <f t="shared" si="7"/>
        <v>0</v>
      </c>
      <c r="N226"/>
      <c r="O226"/>
      <c r="P226"/>
      <c r="Q226"/>
      <c r="R226"/>
      <c r="S226"/>
      <c r="T226"/>
      <c r="U226"/>
      <c r="V226"/>
      <c r="W226"/>
      <c r="X226"/>
      <c r="Y226"/>
      <c r="Z226"/>
      <c r="AA226"/>
      <c r="AB226"/>
    </row>
    <row r="227" spans="1:28" ht="29.55" customHeight="1" x14ac:dyDescent="0.3">
      <c r="A227" s="25">
        <v>138804</v>
      </c>
      <c r="B227" s="149" t="s">
        <v>243</v>
      </c>
      <c r="C227" s="149" t="s">
        <v>481</v>
      </c>
      <c r="D227" s="149" t="s">
        <v>388</v>
      </c>
      <c r="E227" s="149">
        <v>93000</v>
      </c>
      <c r="F227" s="149" t="s">
        <v>91</v>
      </c>
      <c r="G227" s="25"/>
      <c r="H227" s="25"/>
      <c r="I227" s="152">
        <v>0.27694455634401716</v>
      </c>
      <c r="J227" s="25" t="s">
        <v>630</v>
      </c>
      <c r="K227" s="149">
        <v>1</v>
      </c>
      <c r="L227" s="92"/>
      <c r="M227" s="35">
        <f t="shared" si="7"/>
        <v>0</v>
      </c>
      <c r="N227"/>
      <c r="O227"/>
      <c r="P227"/>
      <c r="Q227"/>
      <c r="R227"/>
      <c r="S227"/>
      <c r="T227"/>
      <c r="U227"/>
      <c r="V227"/>
      <c r="W227"/>
      <c r="X227"/>
      <c r="Y227"/>
      <c r="Z227"/>
      <c r="AA227"/>
      <c r="AB227"/>
    </row>
    <row r="228" spans="1:28" ht="29.55" customHeight="1" x14ac:dyDescent="0.3">
      <c r="A228" s="25">
        <v>138804</v>
      </c>
      <c r="B228" s="149" t="s">
        <v>243</v>
      </c>
      <c r="C228" s="149" t="s">
        <v>479</v>
      </c>
      <c r="D228" s="149" t="s">
        <v>388</v>
      </c>
      <c r="E228" s="149">
        <v>93000</v>
      </c>
      <c r="F228" s="149" t="s">
        <v>91</v>
      </c>
      <c r="G228" s="25"/>
      <c r="H228" s="25"/>
      <c r="I228" s="152">
        <v>0.62426361473493575</v>
      </c>
      <c r="J228" s="25" t="s">
        <v>630</v>
      </c>
      <c r="K228" s="149">
        <v>3</v>
      </c>
      <c r="L228" s="92"/>
      <c r="M228" s="35">
        <f t="shared" si="7"/>
        <v>0</v>
      </c>
      <c r="N228"/>
      <c r="O228"/>
      <c r="P228"/>
      <c r="Q228"/>
      <c r="R228"/>
      <c r="S228"/>
      <c r="T228"/>
      <c r="U228"/>
      <c r="V228"/>
      <c r="W228"/>
      <c r="X228"/>
      <c r="Y228"/>
      <c r="Z228"/>
      <c r="AA228"/>
      <c r="AB228"/>
    </row>
    <row r="229" spans="1:28" ht="29.55" customHeight="1" x14ac:dyDescent="0.3">
      <c r="A229" s="25">
        <v>138805</v>
      </c>
      <c r="B229" s="149" t="s">
        <v>243</v>
      </c>
      <c r="C229" s="149" t="s">
        <v>479</v>
      </c>
      <c r="D229" s="149" t="s">
        <v>389</v>
      </c>
      <c r="E229" s="149">
        <v>92390</v>
      </c>
      <c r="F229" s="149" t="s">
        <v>192</v>
      </c>
      <c r="G229" s="25"/>
      <c r="H229" s="25"/>
      <c r="I229" s="152">
        <v>0.98682183809686808</v>
      </c>
      <c r="J229" s="25" t="s">
        <v>631</v>
      </c>
      <c r="K229" s="149">
        <v>3</v>
      </c>
      <c r="L229" s="92"/>
      <c r="M229" s="35">
        <f t="shared" si="7"/>
        <v>0</v>
      </c>
      <c r="N229"/>
      <c r="O229"/>
      <c r="P229"/>
      <c r="Q229"/>
      <c r="R229"/>
      <c r="S229"/>
      <c r="T229"/>
      <c r="U229"/>
      <c r="V229"/>
      <c r="W229"/>
      <c r="X229"/>
      <c r="Y229"/>
      <c r="Z229"/>
      <c r="AA229"/>
      <c r="AB229"/>
    </row>
    <row r="230" spans="1:28" ht="29.55" customHeight="1" x14ac:dyDescent="0.3">
      <c r="A230" s="25">
        <v>138806</v>
      </c>
      <c r="B230" s="149" t="s">
        <v>243</v>
      </c>
      <c r="C230" s="149" t="s">
        <v>479</v>
      </c>
      <c r="D230" s="149" t="s">
        <v>390</v>
      </c>
      <c r="E230" s="149">
        <v>91100</v>
      </c>
      <c r="F230" s="149" t="s">
        <v>191</v>
      </c>
      <c r="G230" s="25"/>
      <c r="H230" s="25"/>
      <c r="I230" s="152">
        <v>1</v>
      </c>
      <c r="J230" s="25" t="s">
        <v>632</v>
      </c>
      <c r="K230" s="149">
        <v>2</v>
      </c>
      <c r="L230" s="92"/>
      <c r="M230" s="35">
        <f t="shared" si="7"/>
        <v>0</v>
      </c>
      <c r="N230"/>
      <c r="O230"/>
      <c r="P230"/>
      <c r="Q230"/>
      <c r="R230"/>
      <c r="S230"/>
      <c r="T230"/>
      <c r="U230"/>
      <c r="V230"/>
      <c r="W230"/>
      <c r="X230"/>
      <c r="Y230"/>
      <c r="Z230"/>
      <c r="AA230"/>
      <c r="AB230"/>
    </row>
    <row r="231" spans="1:28" ht="29.55" customHeight="1" x14ac:dyDescent="0.3">
      <c r="A231" s="25">
        <v>138813</v>
      </c>
      <c r="B231" s="149" t="s">
        <v>243</v>
      </c>
      <c r="C231" s="149" t="s">
        <v>479</v>
      </c>
      <c r="D231" s="149" t="s">
        <v>391</v>
      </c>
      <c r="E231" s="149">
        <v>78000</v>
      </c>
      <c r="F231" s="149" t="s">
        <v>81</v>
      </c>
      <c r="G231" s="25"/>
      <c r="H231" s="25"/>
      <c r="I231" s="152">
        <v>0.54256329555930094</v>
      </c>
      <c r="J231" s="25" t="s">
        <v>633</v>
      </c>
      <c r="K231" s="149">
        <v>1</v>
      </c>
      <c r="L231" s="92"/>
      <c r="M231" s="35">
        <f t="shared" si="7"/>
        <v>0</v>
      </c>
      <c r="N231"/>
      <c r="O231"/>
      <c r="P231"/>
      <c r="Q231"/>
      <c r="R231"/>
      <c r="S231"/>
      <c r="T231"/>
      <c r="U231"/>
      <c r="V231"/>
      <c r="W231"/>
      <c r="X231"/>
      <c r="Y231"/>
      <c r="Z231"/>
      <c r="AA231"/>
      <c r="AB231"/>
    </row>
    <row r="232" spans="1:28" ht="29.55" customHeight="1" x14ac:dyDescent="0.3">
      <c r="A232" s="25">
        <v>138818</v>
      </c>
      <c r="B232" s="149" t="s">
        <v>243</v>
      </c>
      <c r="C232" s="149" t="s">
        <v>479</v>
      </c>
      <c r="D232" s="149" t="s">
        <v>392</v>
      </c>
      <c r="E232" s="149">
        <v>92150</v>
      </c>
      <c r="F232" s="149" t="s">
        <v>190</v>
      </c>
      <c r="G232" s="25"/>
      <c r="H232" s="25"/>
      <c r="I232" s="152">
        <v>0.89141588734034427</v>
      </c>
      <c r="J232" s="25" t="s">
        <v>634</v>
      </c>
      <c r="K232" s="149">
        <v>1</v>
      </c>
      <c r="L232" s="92"/>
      <c r="M232" s="35">
        <f t="shared" si="7"/>
        <v>0</v>
      </c>
      <c r="N232"/>
      <c r="O232"/>
      <c r="P232"/>
      <c r="Q232"/>
      <c r="R232"/>
      <c r="S232"/>
      <c r="T232"/>
      <c r="U232"/>
      <c r="V232"/>
      <c r="W232"/>
      <c r="X232"/>
      <c r="Y232"/>
      <c r="Z232"/>
      <c r="AA232"/>
      <c r="AB232"/>
    </row>
    <row r="233" spans="1:28" ht="29.55" customHeight="1" x14ac:dyDescent="0.3">
      <c r="A233" s="25">
        <v>138819</v>
      </c>
      <c r="B233" s="149" t="s">
        <v>243</v>
      </c>
      <c r="C233" s="149" t="s">
        <v>479</v>
      </c>
      <c r="D233" s="149" t="s">
        <v>393</v>
      </c>
      <c r="E233" s="149">
        <v>91210</v>
      </c>
      <c r="F233" s="149" t="s">
        <v>189</v>
      </c>
      <c r="G233" s="25"/>
      <c r="H233" s="25"/>
      <c r="I233" s="152">
        <v>1</v>
      </c>
      <c r="J233" s="25" t="s">
        <v>635</v>
      </c>
      <c r="K233" s="149">
        <v>3</v>
      </c>
      <c r="L233" s="92"/>
      <c r="M233" s="35">
        <f t="shared" si="7"/>
        <v>0</v>
      </c>
      <c r="N233"/>
      <c r="O233"/>
      <c r="P233"/>
      <c r="Q233"/>
      <c r="R233"/>
      <c r="S233"/>
      <c r="T233"/>
      <c r="U233"/>
      <c r="V233"/>
      <c r="W233"/>
      <c r="X233"/>
      <c r="Y233"/>
      <c r="Z233"/>
      <c r="AA233"/>
      <c r="AB233"/>
    </row>
    <row r="234" spans="1:28" ht="29.55" customHeight="1" x14ac:dyDescent="0.3">
      <c r="A234" s="25">
        <v>138827</v>
      </c>
      <c r="B234" s="149" t="s">
        <v>243</v>
      </c>
      <c r="C234" s="149" t="s">
        <v>479</v>
      </c>
      <c r="D234" s="149" t="s">
        <v>394</v>
      </c>
      <c r="E234" s="149">
        <v>92170</v>
      </c>
      <c r="F234" s="149" t="s">
        <v>188</v>
      </c>
      <c r="G234" s="25"/>
      <c r="H234" s="25"/>
      <c r="I234" s="152">
        <v>0.99177653203925276</v>
      </c>
      <c r="J234" s="25" t="s">
        <v>636</v>
      </c>
      <c r="K234" s="149">
        <v>2</v>
      </c>
      <c r="L234" s="92"/>
      <c r="M234" s="35">
        <f t="shared" si="7"/>
        <v>0</v>
      </c>
      <c r="N234"/>
      <c r="O234"/>
      <c r="P234"/>
      <c r="Q234"/>
      <c r="R234"/>
      <c r="S234"/>
      <c r="T234"/>
      <c r="U234"/>
      <c r="V234"/>
      <c r="W234"/>
      <c r="X234"/>
      <c r="Y234"/>
      <c r="Z234"/>
      <c r="AA234"/>
      <c r="AB234"/>
    </row>
    <row r="235" spans="1:28" ht="29.55" customHeight="1" x14ac:dyDescent="0.3">
      <c r="A235" s="25">
        <v>138831</v>
      </c>
      <c r="B235" s="149" t="s">
        <v>243</v>
      </c>
      <c r="C235" s="149" t="s">
        <v>479</v>
      </c>
      <c r="D235" s="149" t="s">
        <v>395</v>
      </c>
      <c r="E235" s="149">
        <v>92200</v>
      </c>
      <c r="F235" s="149" t="s">
        <v>187</v>
      </c>
      <c r="G235" s="25"/>
      <c r="H235" s="25"/>
      <c r="I235" s="152">
        <v>0.9478004360651533</v>
      </c>
      <c r="J235" s="25" t="s">
        <v>637</v>
      </c>
      <c r="K235" s="149">
        <v>3</v>
      </c>
      <c r="L235" s="92"/>
      <c r="M235" s="35">
        <f t="shared" si="7"/>
        <v>0</v>
      </c>
      <c r="N235"/>
      <c r="O235"/>
      <c r="P235"/>
      <c r="Q235"/>
      <c r="R235"/>
      <c r="S235"/>
      <c r="T235"/>
      <c r="U235"/>
      <c r="V235"/>
      <c r="W235"/>
      <c r="X235"/>
      <c r="Y235"/>
      <c r="Z235"/>
      <c r="AA235"/>
      <c r="AB235"/>
    </row>
    <row r="236" spans="1:28" ht="29.55" customHeight="1" x14ac:dyDescent="0.3">
      <c r="A236" s="25">
        <v>138834</v>
      </c>
      <c r="B236" s="149" t="s">
        <v>243</v>
      </c>
      <c r="C236" s="149" t="s">
        <v>479</v>
      </c>
      <c r="D236" s="149" t="s">
        <v>396</v>
      </c>
      <c r="E236" s="149">
        <v>92300</v>
      </c>
      <c r="F236" s="149" t="s">
        <v>186</v>
      </c>
      <c r="G236" s="25"/>
      <c r="H236" s="25"/>
      <c r="I236" s="152">
        <v>0.98362459779189237</v>
      </c>
      <c r="J236" s="25" t="s">
        <v>638</v>
      </c>
      <c r="K236" s="149">
        <v>2</v>
      </c>
      <c r="L236" s="92"/>
      <c r="M236" s="35">
        <f t="shared" si="7"/>
        <v>0</v>
      </c>
      <c r="N236"/>
      <c r="O236"/>
      <c r="P236"/>
      <c r="Q236"/>
      <c r="R236"/>
      <c r="S236"/>
      <c r="T236"/>
      <c r="U236"/>
      <c r="V236"/>
      <c r="W236"/>
      <c r="X236"/>
      <c r="Y236"/>
      <c r="Z236"/>
      <c r="AA236"/>
      <c r="AB236"/>
    </row>
    <row r="237" spans="1:28" ht="29.55" customHeight="1" x14ac:dyDescent="0.3">
      <c r="A237" s="25">
        <v>138850</v>
      </c>
      <c r="B237" s="149" t="s">
        <v>243</v>
      </c>
      <c r="C237" s="149" t="s">
        <v>479</v>
      </c>
      <c r="D237" s="149" t="s">
        <v>397</v>
      </c>
      <c r="E237" s="149">
        <v>94320</v>
      </c>
      <c r="F237" s="149" t="s">
        <v>185</v>
      </c>
      <c r="G237" s="25"/>
      <c r="H237" s="25"/>
      <c r="I237" s="152">
        <v>1</v>
      </c>
      <c r="J237" s="25" t="s">
        <v>639</v>
      </c>
      <c r="K237" s="149">
        <v>3</v>
      </c>
      <c r="L237" s="92"/>
      <c r="M237" s="35">
        <f t="shared" si="7"/>
        <v>0</v>
      </c>
      <c r="N237"/>
      <c r="O237"/>
      <c r="P237"/>
      <c r="Q237"/>
      <c r="R237"/>
      <c r="S237"/>
      <c r="T237"/>
      <c r="U237"/>
      <c r="V237"/>
      <c r="W237"/>
      <c r="X237"/>
      <c r="Y237"/>
      <c r="Z237"/>
      <c r="AA237"/>
      <c r="AB237"/>
    </row>
    <row r="238" spans="1:28" ht="29.55" customHeight="1" x14ac:dyDescent="0.3">
      <c r="A238" s="25">
        <v>138861</v>
      </c>
      <c r="B238" s="149" t="s">
        <v>243</v>
      </c>
      <c r="C238" s="149" t="s">
        <v>479</v>
      </c>
      <c r="D238" s="149" t="s">
        <v>398</v>
      </c>
      <c r="E238" s="149">
        <v>92500</v>
      </c>
      <c r="F238" s="149" t="s">
        <v>184</v>
      </c>
      <c r="G238" s="25"/>
      <c r="H238" s="25"/>
      <c r="I238" s="152">
        <v>0.93024991573168958</v>
      </c>
      <c r="J238" s="25" t="s">
        <v>640</v>
      </c>
      <c r="K238" s="149">
        <v>5</v>
      </c>
      <c r="L238" s="92"/>
      <c r="M238" s="35">
        <f t="shared" si="7"/>
        <v>0</v>
      </c>
      <c r="N238"/>
      <c r="O238"/>
      <c r="P238"/>
      <c r="Q238"/>
      <c r="R238"/>
      <c r="S238"/>
      <c r="T238"/>
      <c r="U238"/>
      <c r="V238"/>
      <c r="W238"/>
      <c r="X238"/>
      <c r="Y238"/>
      <c r="Z238"/>
      <c r="AA238"/>
      <c r="AB238"/>
    </row>
    <row r="239" spans="1:28" ht="29.55" customHeight="1" x14ac:dyDescent="0.3">
      <c r="A239" s="25">
        <v>138863</v>
      </c>
      <c r="B239" s="149" t="s">
        <v>243</v>
      </c>
      <c r="C239" s="149" t="s">
        <v>479</v>
      </c>
      <c r="D239" s="149" t="s">
        <v>399</v>
      </c>
      <c r="E239" s="149">
        <v>92000</v>
      </c>
      <c r="F239" s="149" t="s">
        <v>46</v>
      </c>
      <c r="G239" s="25"/>
      <c r="H239" s="25"/>
      <c r="I239" s="152">
        <v>0.89813048454788247</v>
      </c>
      <c r="J239" s="25" t="s">
        <v>641</v>
      </c>
      <c r="K239" s="149">
        <v>3</v>
      </c>
      <c r="L239" s="92"/>
      <c r="M239" s="35">
        <f t="shared" si="7"/>
        <v>0</v>
      </c>
      <c r="N239"/>
      <c r="O239"/>
      <c r="P239"/>
      <c r="Q239"/>
      <c r="R239"/>
      <c r="S239"/>
      <c r="T239"/>
      <c r="U239"/>
      <c r="V239"/>
      <c r="W239"/>
      <c r="X239"/>
      <c r="Y239"/>
      <c r="Z239"/>
      <c r="AA239"/>
      <c r="AB239"/>
    </row>
    <row r="240" spans="1:28" ht="29.55" customHeight="1" x14ac:dyDescent="0.3">
      <c r="A240" s="25">
        <v>138863</v>
      </c>
      <c r="B240" s="149" t="s">
        <v>243</v>
      </c>
      <c r="C240" s="149" t="s">
        <v>480</v>
      </c>
      <c r="D240" s="149" t="s">
        <v>399</v>
      </c>
      <c r="E240" s="149">
        <v>92000</v>
      </c>
      <c r="F240" s="149" t="s">
        <v>46</v>
      </c>
      <c r="G240" s="25"/>
      <c r="H240" s="25"/>
      <c r="I240" s="152">
        <v>0.10186951545211752</v>
      </c>
      <c r="J240" s="25" t="s">
        <v>641</v>
      </c>
      <c r="K240" s="149">
        <v>1</v>
      </c>
      <c r="L240" s="92"/>
      <c r="M240" s="35">
        <f t="shared" si="7"/>
        <v>0</v>
      </c>
      <c r="N240"/>
      <c r="O240"/>
      <c r="P240"/>
      <c r="Q240"/>
      <c r="R240"/>
      <c r="S240"/>
      <c r="T240"/>
      <c r="U240"/>
      <c r="V240"/>
      <c r="W240"/>
      <c r="X240"/>
      <c r="Y240"/>
      <c r="Z240"/>
      <c r="AA240"/>
      <c r="AB240"/>
    </row>
    <row r="241" spans="1:28" ht="29.55" customHeight="1" x14ac:dyDescent="0.3">
      <c r="A241" s="25">
        <v>138866</v>
      </c>
      <c r="B241" s="149" t="s">
        <v>243</v>
      </c>
      <c r="C241" s="149" t="s">
        <v>479</v>
      </c>
      <c r="D241" s="149" t="s">
        <v>380</v>
      </c>
      <c r="E241" s="149">
        <v>91300</v>
      </c>
      <c r="F241" s="149" t="s">
        <v>106</v>
      </c>
      <c r="G241" s="25"/>
      <c r="H241" s="25"/>
      <c r="I241" s="152">
        <v>0.94717447428230983</v>
      </c>
      <c r="J241" s="25" t="s">
        <v>642</v>
      </c>
      <c r="K241" s="149">
        <v>2</v>
      </c>
      <c r="L241" s="92"/>
      <c r="M241" s="35">
        <f t="shared" si="7"/>
        <v>0</v>
      </c>
      <c r="N241"/>
      <c r="O241"/>
      <c r="P241"/>
      <c r="Q241"/>
      <c r="R241"/>
      <c r="S241"/>
      <c r="T241"/>
      <c r="U241"/>
      <c r="V241"/>
      <c r="W241"/>
      <c r="X241"/>
      <c r="Y241"/>
      <c r="Z241"/>
      <c r="AA241"/>
      <c r="AB241"/>
    </row>
    <row r="242" spans="1:28" ht="29.55" customHeight="1" x14ac:dyDescent="0.3">
      <c r="A242" s="25">
        <v>138867</v>
      </c>
      <c r="B242" s="149" t="s">
        <v>243</v>
      </c>
      <c r="C242" s="149" t="s">
        <v>479</v>
      </c>
      <c r="D242" s="149" t="s">
        <v>400</v>
      </c>
      <c r="E242" s="149">
        <v>91150</v>
      </c>
      <c r="F242" s="149" t="s">
        <v>183</v>
      </c>
      <c r="G242" s="25"/>
      <c r="H242" s="25"/>
      <c r="I242" s="152">
        <v>1</v>
      </c>
      <c r="J242" s="25" t="s">
        <v>643</v>
      </c>
      <c r="K242" s="149">
        <v>1</v>
      </c>
      <c r="L242" s="92"/>
      <c r="M242" s="35">
        <f t="shared" si="7"/>
        <v>0</v>
      </c>
      <c r="N242"/>
      <c r="O242"/>
      <c r="P242"/>
      <c r="Q242"/>
      <c r="R242"/>
      <c r="S242"/>
      <c r="T242"/>
      <c r="U242"/>
      <c r="V242"/>
      <c r="W242"/>
      <c r="X242"/>
      <c r="Y242"/>
      <c r="Z242"/>
      <c r="AA242"/>
      <c r="AB242"/>
    </row>
    <row r="243" spans="1:28" ht="29.55" customHeight="1" x14ac:dyDescent="0.3">
      <c r="A243" s="25">
        <v>138876</v>
      </c>
      <c r="B243" s="149" t="s">
        <v>243</v>
      </c>
      <c r="C243" s="149" t="s">
        <v>480</v>
      </c>
      <c r="D243" s="149" t="s">
        <v>401</v>
      </c>
      <c r="E243" s="149">
        <v>93220</v>
      </c>
      <c r="F243" s="149" t="s">
        <v>182</v>
      </c>
      <c r="G243" s="25"/>
      <c r="H243" s="25"/>
      <c r="I243" s="152">
        <v>0.14650263347132336</v>
      </c>
      <c r="J243" s="25" t="s">
        <v>644</v>
      </c>
      <c r="K243" s="149">
        <v>1</v>
      </c>
      <c r="L243" s="92"/>
      <c r="M243" s="35">
        <f t="shared" si="7"/>
        <v>0</v>
      </c>
      <c r="N243"/>
      <c r="O243"/>
      <c r="P243"/>
      <c r="Q243"/>
      <c r="R243"/>
      <c r="S243"/>
      <c r="T243"/>
      <c r="U243"/>
      <c r="V243"/>
      <c r="W243"/>
      <c r="X243"/>
      <c r="Y243"/>
      <c r="Z243"/>
      <c r="AA243"/>
      <c r="AB243"/>
    </row>
    <row r="244" spans="1:28" ht="29.55" customHeight="1" x14ac:dyDescent="0.3">
      <c r="A244" s="25">
        <v>138876</v>
      </c>
      <c r="B244" s="149" t="s">
        <v>243</v>
      </c>
      <c r="C244" s="149" t="s">
        <v>479</v>
      </c>
      <c r="D244" s="149" t="s">
        <v>401</v>
      </c>
      <c r="E244" s="149">
        <v>93220</v>
      </c>
      <c r="F244" s="149" t="s">
        <v>182</v>
      </c>
      <c r="G244" s="25"/>
      <c r="H244" s="25"/>
      <c r="I244" s="152">
        <v>0.84075758459176342</v>
      </c>
      <c r="J244" s="25" t="s">
        <v>644</v>
      </c>
      <c r="K244" s="149">
        <v>1</v>
      </c>
      <c r="L244" s="92"/>
      <c r="M244" s="35">
        <f t="shared" ref="M244:M330" si="8">L244*1.2</f>
        <v>0</v>
      </c>
      <c r="N244"/>
      <c r="O244"/>
      <c r="P244"/>
      <c r="Q244"/>
      <c r="R244"/>
      <c r="S244"/>
      <c r="T244"/>
      <c r="U244"/>
      <c r="V244"/>
      <c r="W244"/>
      <c r="X244"/>
      <c r="Y244"/>
      <c r="Z244"/>
      <c r="AA244"/>
      <c r="AB244"/>
    </row>
    <row r="245" spans="1:28" ht="29.55" customHeight="1" x14ac:dyDescent="0.3">
      <c r="A245" s="25">
        <v>138892</v>
      </c>
      <c r="B245" s="149" t="s">
        <v>243</v>
      </c>
      <c r="C245" s="149" t="s">
        <v>479</v>
      </c>
      <c r="D245" s="149" t="s">
        <v>402</v>
      </c>
      <c r="E245" s="149">
        <v>93200</v>
      </c>
      <c r="F245" s="149" t="s">
        <v>150</v>
      </c>
      <c r="G245" s="25"/>
      <c r="H245" s="25"/>
      <c r="I245" s="152">
        <v>0.7492283732125159</v>
      </c>
      <c r="J245" s="25" t="s">
        <v>645</v>
      </c>
      <c r="K245" s="149">
        <v>1</v>
      </c>
      <c r="L245" s="92"/>
      <c r="M245" s="35">
        <f t="shared" si="8"/>
        <v>0</v>
      </c>
      <c r="N245"/>
      <c r="O245"/>
      <c r="P245"/>
      <c r="Q245"/>
      <c r="R245"/>
      <c r="S245"/>
      <c r="T245"/>
      <c r="U245"/>
      <c r="V245"/>
      <c r="W245"/>
      <c r="X245"/>
      <c r="Y245"/>
      <c r="Z245"/>
      <c r="AA245"/>
      <c r="AB245"/>
    </row>
    <row r="246" spans="1:28" ht="29.55" customHeight="1" x14ac:dyDescent="0.3">
      <c r="A246" s="25">
        <v>138893</v>
      </c>
      <c r="B246" s="149" t="s">
        <v>243</v>
      </c>
      <c r="C246" s="149" t="s">
        <v>479</v>
      </c>
      <c r="D246" s="149" t="s">
        <v>403</v>
      </c>
      <c r="E246" s="149">
        <v>92290</v>
      </c>
      <c r="F246" s="149" t="s">
        <v>181</v>
      </c>
      <c r="G246" s="25"/>
      <c r="H246" s="25"/>
      <c r="I246" s="152">
        <v>0.78584971559724581</v>
      </c>
      <c r="J246" s="25" t="s">
        <v>646</v>
      </c>
      <c r="K246" s="149">
        <v>1</v>
      </c>
      <c r="L246" s="92"/>
      <c r="M246" s="35">
        <f t="shared" si="8"/>
        <v>0</v>
      </c>
      <c r="N246"/>
      <c r="O246"/>
      <c r="P246"/>
      <c r="Q246"/>
      <c r="R246"/>
      <c r="S246"/>
      <c r="T246"/>
      <c r="U246"/>
      <c r="V246"/>
      <c r="W246"/>
      <c r="X246"/>
      <c r="Y246"/>
      <c r="Z246"/>
      <c r="AA246"/>
      <c r="AB246"/>
    </row>
    <row r="247" spans="1:28" ht="29.55" customHeight="1" x14ac:dyDescent="0.3">
      <c r="A247" s="25">
        <v>138897</v>
      </c>
      <c r="B247" s="149" t="s">
        <v>243</v>
      </c>
      <c r="C247" s="149" t="s">
        <v>482</v>
      </c>
      <c r="D247" s="149" t="s">
        <v>404</v>
      </c>
      <c r="E247" s="149">
        <v>92420</v>
      </c>
      <c r="F247" s="149" t="s">
        <v>180</v>
      </c>
      <c r="G247" s="25"/>
      <c r="H247" s="25"/>
      <c r="I247" s="152">
        <v>1</v>
      </c>
      <c r="J247" s="25" t="s">
        <v>647</v>
      </c>
      <c r="K247" s="149">
        <v>8</v>
      </c>
      <c r="L247" s="92"/>
      <c r="M247" s="35">
        <f t="shared" si="8"/>
        <v>0</v>
      </c>
      <c r="N247"/>
      <c r="O247"/>
      <c r="P247"/>
      <c r="Q247"/>
      <c r="R247"/>
      <c r="S247"/>
      <c r="T247"/>
      <c r="U247"/>
      <c r="V247"/>
      <c r="W247"/>
      <c r="X247"/>
      <c r="Y247"/>
      <c r="Z247"/>
      <c r="AA247"/>
      <c r="AB247"/>
    </row>
    <row r="248" spans="1:28" ht="29.55" customHeight="1" x14ac:dyDescent="0.3">
      <c r="A248" s="25">
        <v>138929</v>
      </c>
      <c r="B248" s="149" t="s">
        <v>243</v>
      </c>
      <c r="C248" s="149" t="s">
        <v>479</v>
      </c>
      <c r="D248" s="149" t="s">
        <v>405</v>
      </c>
      <c r="E248" s="149">
        <v>91350</v>
      </c>
      <c r="F248" s="149" t="s">
        <v>179</v>
      </c>
      <c r="G248" s="25"/>
      <c r="H248" s="25"/>
      <c r="I248" s="152">
        <v>1</v>
      </c>
      <c r="J248" s="25" t="s">
        <v>648</v>
      </c>
      <c r="K248" s="149">
        <v>4</v>
      </c>
      <c r="L248" s="92"/>
      <c r="M248" s="35">
        <f t="shared" si="8"/>
        <v>0</v>
      </c>
      <c r="N248"/>
      <c r="O248"/>
      <c r="P248"/>
      <c r="Q248"/>
      <c r="R248"/>
      <c r="S248"/>
      <c r="T248"/>
      <c r="U248"/>
      <c r="V248"/>
      <c r="W248"/>
      <c r="X248"/>
      <c r="Y248"/>
      <c r="Z248"/>
      <c r="AA248"/>
      <c r="AB248"/>
    </row>
    <row r="249" spans="1:28" ht="29.55" customHeight="1" x14ac:dyDescent="0.3">
      <c r="A249" s="25">
        <v>138942</v>
      </c>
      <c r="B249" s="149" t="s">
        <v>243</v>
      </c>
      <c r="C249" s="149" t="s">
        <v>479</v>
      </c>
      <c r="D249" s="149" t="s">
        <v>406</v>
      </c>
      <c r="E249" s="149">
        <v>92230</v>
      </c>
      <c r="F249" s="149" t="s">
        <v>178</v>
      </c>
      <c r="G249" s="25"/>
      <c r="H249" s="25"/>
      <c r="I249" s="152">
        <v>0.99340350975163683</v>
      </c>
      <c r="J249" s="25" t="s">
        <v>649</v>
      </c>
      <c r="K249" s="149">
        <v>2</v>
      </c>
      <c r="L249" s="92"/>
      <c r="M249" s="35">
        <f t="shared" si="8"/>
        <v>0</v>
      </c>
      <c r="N249"/>
      <c r="O249"/>
      <c r="P249"/>
      <c r="Q249"/>
      <c r="R249"/>
      <c r="S249"/>
      <c r="T249"/>
      <c r="U249"/>
      <c r="V249"/>
      <c r="W249"/>
      <c r="X249"/>
      <c r="Y249"/>
      <c r="Z249"/>
      <c r="AA249"/>
      <c r="AB249"/>
    </row>
    <row r="250" spans="1:28" ht="29.55" customHeight="1" x14ac:dyDescent="0.3">
      <c r="A250" s="25">
        <v>138947</v>
      </c>
      <c r="B250" s="149" t="s">
        <v>243</v>
      </c>
      <c r="C250" s="149" t="s">
        <v>479</v>
      </c>
      <c r="D250" s="149" t="s">
        <v>407</v>
      </c>
      <c r="E250" s="149">
        <v>91230</v>
      </c>
      <c r="F250" s="149" t="s">
        <v>177</v>
      </c>
      <c r="G250" s="25"/>
      <c r="H250" s="25"/>
      <c r="I250" s="152">
        <v>1</v>
      </c>
      <c r="J250" s="25" t="s">
        <v>650</v>
      </c>
      <c r="K250" s="149">
        <v>10</v>
      </c>
      <c r="L250" s="92"/>
      <c r="M250" s="35">
        <f t="shared" si="8"/>
        <v>0</v>
      </c>
      <c r="N250"/>
      <c r="O250"/>
      <c r="P250"/>
      <c r="Q250"/>
      <c r="R250"/>
      <c r="S250"/>
      <c r="T250"/>
      <c r="U250"/>
      <c r="V250"/>
      <c r="W250"/>
      <c r="X250"/>
      <c r="Y250"/>
      <c r="Z250"/>
      <c r="AA250"/>
      <c r="AB250"/>
    </row>
    <row r="251" spans="1:28" ht="29.55" customHeight="1" x14ac:dyDescent="0.3">
      <c r="A251" s="25">
        <v>138948</v>
      </c>
      <c r="B251" s="149" t="s">
        <v>243</v>
      </c>
      <c r="C251" s="149" t="s">
        <v>479</v>
      </c>
      <c r="D251" s="149" t="s">
        <v>408</v>
      </c>
      <c r="E251" s="149">
        <v>92600</v>
      </c>
      <c r="F251" s="149" t="s">
        <v>176</v>
      </c>
      <c r="G251" s="25"/>
      <c r="H251" s="25"/>
      <c r="I251" s="152">
        <v>0.91420953575909658</v>
      </c>
      <c r="J251" s="25" t="s">
        <v>651</v>
      </c>
      <c r="K251" s="149">
        <v>1</v>
      </c>
      <c r="L251" s="92"/>
      <c r="M251" s="35">
        <f t="shared" si="8"/>
        <v>0</v>
      </c>
      <c r="N251"/>
      <c r="O251"/>
      <c r="P251"/>
      <c r="Q251"/>
      <c r="R251"/>
      <c r="S251"/>
      <c r="T251"/>
      <c r="U251"/>
      <c r="V251"/>
      <c r="W251"/>
      <c r="X251"/>
      <c r="Y251"/>
      <c r="Z251"/>
      <c r="AA251"/>
      <c r="AB251"/>
    </row>
    <row r="252" spans="1:28" ht="29.55" customHeight="1" x14ac:dyDescent="0.3">
      <c r="A252" s="25">
        <v>138949</v>
      </c>
      <c r="B252" s="149" t="s">
        <v>243</v>
      </c>
      <c r="C252" s="149" t="s">
        <v>479</v>
      </c>
      <c r="D252" s="149" t="s">
        <v>409</v>
      </c>
      <c r="E252" s="149">
        <v>91160</v>
      </c>
      <c r="F252" s="149" t="s">
        <v>175</v>
      </c>
      <c r="G252" s="25"/>
      <c r="H252" s="25"/>
      <c r="I252" s="152">
        <v>1</v>
      </c>
      <c r="J252" s="25" t="s">
        <v>652</v>
      </c>
      <c r="K252" s="149">
        <v>3</v>
      </c>
      <c r="L252" s="92"/>
      <c r="M252" s="35">
        <f t="shared" si="8"/>
        <v>0</v>
      </c>
      <c r="N252"/>
      <c r="O252"/>
      <c r="P252"/>
      <c r="Q252"/>
      <c r="R252"/>
      <c r="S252"/>
      <c r="T252"/>
      <c r="U252"/>
      <c r="V252"/>
      <c r="W252"/>
      <c r="X252"/>
      <c r="Y252"/>
      <c r="Z252"/>
      <c r="AA252"/>
      <c r="AB252"/>
    </row>
    <row r="253" spans="1:28" ht="29.55" customHeight="1" x14ac:dyDescent="0.3">
      <c r="A253" s="25">
        <v>138958</v>
      </c>
      <c r="B253" s="149" t="s">
        <v>243</v>
      </c>
      <c r="C253" s="149" t="s">
        <v>479</v>
      </c>
      <c r="D253" s="149" t="s">
        <v>410</v>
      </c>
      <c r="E253" s="149">
        <v>75007</v>
      </c>
      <c r="F253" s="149" t="s">
        <v>44</v>
      </c>
      <c r="G253" s="25"/>
      <c r="H253" s="25"/>
      <c r="I253" s="152">
        <v>1</v>
      </c>
      <c r="J253" s="25" t="s">
        <v>653</v>
      </c>
      <c r="K253" s="149">
        <v>1</v>
      </c>
      <c r="L253" s="92"/>
      <c r="M253" s="35">
        <f t="shared" si="8"/>
        <v>0</v>
      </c>
      <c r="N253"/>
      <c r="O253"/>
      <c r="P253"/>
      <c r="Q253"/>
      <c r="R253"/>
      <c r="S253"/>
      <c r="T253"/>
      <c r="U253"/>
      <c r="V253"/>
      <c r="W253"/>
      <c r="X253"/>
      <c r="Y253"/>
      <c r="Z253"/>
      <c r="AA253"/>
      <c r="AB253"/>
    </row>
    <row r="254" spans="1:28" ht="29.55" customHeight="1" x14ac:dyDescent="0.3">
      <c r="A254" s="25">
        <v>138971</v>
      </c>
      <c r="B254" s="149" t="s">
        <v>243</v>
      </c>
      <c r="C254" s="149" t="s">
        <v>479</v>
      </c>
      <c r="D254" s="149" t="s">
        <v>411</v>
      </c>
      <c r="E254" s="149">
        <v>75014</v>
      </c>
      <c r="F254" s="149" t="s">
        <v>44</v>
      </c>
      <c r="G254" s="25"/>
      <c r="H254" s="25"/>
      <c r="I254" s="152">
        <v>0.4402509018754649</v>
      </c>
      <c r="J254" s="25" t="s">
        <v>654</v>
      </c>
      <c r="K254" s="149">
        <v>4</v>
      </c>
      <c r="L254" s="92"/>
      <c r="M254" s="35">
        <f t="shared" si="8"/>
        <v>0</v>
      </c>
      <c r="N254"/>
      <c r="O254"/>
      <c r="P254"/>
      <c r="Q254"/>
      <c r="R254"/>
      <c r="S254"/>
      <c r="T254"/>
      <c r="U254"/>
      <c r="V254"/>
      <c r="W254"/>
      <c r="X254"/>
      <c r="Y254"/>
      <c r="Z254"/>
      <c r="AA254"/>
      <c r="AB254"/>
    </row>
    <row r="255" spans="1:28" ht="29.55" customHeight="1" x14ac:dyDescent="0.3">
      <c r="A255" s="25">
        <v>138971</v>
      </c>
      <c r="B255" s="149" t="s">
        <v>243</v>
      </c>
      <c r="C255" s="149" t="s">
        <v>480</v>
      </c>
      <c r="D255" s="149" t="s">
        <v>411</v>
      </c>
      <c r="E255" s="149">
        <v>75014</v>
      </c>
      <c r="F255" s="149" t="s">
        <v>44</v>
      </c>
      <c r="G255" s="25"/>
      <c r="H255" s="25"/>
      <c r="I255" s="152">
        <v>0.24943852346814421</v>
      </c>
      <c r="J255" s="25" t="s">
        <v>654</v>
      </c>
      <c r="K255" s="149">
        <v>1</v>
      </c>
      <c r="L255" s="92"/>
      <c r="M255" s="35">
        <f t="shared" si="8"/>
        <v>0</v>
      </c>
      <c r="N255"/>
      <c r="O255"/>
      <c r="P255"/>
      <c r="Q255"/>
      <c r="R255"/>
      <c r="S255"/>
      <c r="T255"/>
      <c r="U255"/>
      <c r="V255"/>
      <c r="W255"/>
      <c r="X255"/>
      <c r="Y255"/>
      <c r="Z255"/>
      <c r="AA255"/>
      <c r="AB255"/>
    </row>
    <row r="256" spans="1:28" ht="29.55" customHeight="1" x14ac:dyDescent="0.3">
      <c r="A256" s="25">
        <v>138971</v>
      </c>
      <c r="B256" s="149" t="s">
        <v>243</v>
      </c>
      <c r="C256" s="149" t="s">
        <v>481</v>
      </c>
      <c r="D256" s="149" t="s">
        <v>411</v>
      </c>
      <c r="E256" s="149">
        <v>75014</v>
      </c>
      <c r="F256" s="149" t="s">
        <v>44</v>
      </c>
      <c r="G256" s="25"/>
      <c r="H256" s="25"/>
      <c r="I256" s="152">
        <v>0.31031057465639089</v>
      </c>
      <c r="J256" s="25" t="s">
        <v>654</v>
      </c>
      <c r="K256" s="149">
        <v>3</v>
      </c>
      <c r="L256" s="92"/>
      <c r="M256" s="35">
        <f t="shared" si="8"/>
        <v>0</v>
      </c>
      <c r="N256"/>
      <c r="O256"/>
      <c r="P256"/>
      <c r="Q256"/>
      <c r="R256"/>
      <c r="S256"/>
      <c r="T256"/>
      <c r="U256"/>
      <c r="V256"/>
      <c r="W256"/>
      <c r="X256"/>
      <c r="Y256"/>
      <c r="Z256"/>
      <c r="AA256"/>
      <c r="AB256"/>
    </row>
    <row r="257" spans="1:28" ht="29.55" customHeight="1" x14ac:dyDescent="0.3">
      <c r="A257" s="25">
        <v>138972</v>
      </c>
      <c r="B257" s="149" t="s">
        <v>243</v>
      </c>
      <c r="C257" s="149" t="s">
        <v>479</v>
      </c>
      <c r="D257" s="149" t="s">
        <v>412</v>
      </c>
      <c r="E257" s="149">
        <v>75015</v>
      </c>
      <c r="F257" s="149" t="s">
        <v>44</v>
      </c>
      <c r="G257" s="25"/>
      <c r="H257" s="25"/>
      <c r="I257" s="152">
        <v>0.73635953237130092</v>
      </c>
      <c r="J257" s="25" t="s">
        <v>655</v>
      </c>
      <c r="K257" s="149">
        <v>1</v>
      </c>
      <c r="L257" s="92"/>
      <c r="M257" s="35">
        <f t="shared" si="8"/>
        <v>0</v>
      </c>
      <c r="N257"/>
      <c r="O257"/>
      <c r="P257"/>
      <c r="Q257"/>
      <c r="R257"/>
      <c r="S257"/>
      <c r="T257"/>
      <c r="U257"/>
      <c r="V257"/>
      <c r="W257"/>
      <c r="X257"/>
      <c r="Y257"/>
      <c r="Z257"/>
      <c r="AA257"/>
      <c r="AB257"/>
    </row>
    <row r="258" spans="1:28" ht="29.55" customHeight="1" x14ac:dyDescent="0.3">
      <c r="A258" s="25">
        <v>138979</v>
      </c>
      <c r="B258" s="149" t="s">
        <v>243</v>
      </c>
      <c r="C258" s="149" t="s">
        <v>480</v>
      </c>
      <c r="D258" s="149" t="s">
        <v>413</v>
      </c>
      <c r="E258" s="149">
        <v>75019</v>
      </c>
      <c r="F258" s="149" t="s">
        <v>44</v>
      </c>
      <c r="G258" s="25"/>
      <c r="H258" s="25"/>
      <c r="I258" s="152">
        <v>1</v>
      </c>
      <c r="J258" s="25" t="s">
        <v>656</v>
      </c>
      <c r="K258" s="149">
        <v>3</v>
      </c>
      <c r="L258" s="92"/>
      <c r="M258" s="35">
        <f t="shared" si="8"/>
        <v>0</v>
      </c>
      <c r="N258"/>
      <c r="O258"/>
      <c r="P258"/>
      <c r="Q258"/>
      <c r="R258"/>
      <c r="S258"/>
      <c r="T258"/>
      <c r="U258"/>
      <c r="V258"/>
      <c r="W258"/>
      <c r="X258"/>
      <c r="Y258"/>
      <c r="Z258"/>
      <c r="AA258"/>
      <c r="AB258"/>
    </row>
    <row r="259" spans="1:28" ht="29.55" customHeight="1" x14ac:dyDescent="0.3">
      <c r="A259" s="25">
        <v>139003</v>
      </c>
      <c r="B259" s="149" t="s">
        <v>243</v>
      </c>
      <c r="C259" s="149" t="s">
        <v>479</v>
      </c>
      <c r="D259" s="149" t="s">
        <v>414</v>
      </c>
      <c r="E259" s="149">
        <v>95300</v>
      </c>
      <c r="F259" s="149" t="s">
        <v>174</v>
      </c>
      <c r="G259" s="25"/>
      <c r="H259" s="25"/>
      <c r="I259" s="152">
        <v>1</v>
      </c>
      <c r="J259" s="25" t="s">
        <v>657</v>
      </c>
      <c r="K259" s="149">
        <v>5</v>
      </c>
      <c r="L259" s="92"/>
      <c r="M259" s="35">
        <f t="shared" si="8"/>
        <v>0</v>
      </c>
      <c r="N259"/>
      <c r="O259"/>
      <c r="P259"/>
      <c r="Q259"/>
      <c r="R259"/>
      <c r="S259"/>
      <c r="T259"/>
      <c r="U259"/>
      <c r="V259"/>
      <c r="W259"/>
      <c r="X259"/>
      <c r="Y259"/>
      <c r="Z259"/>
      <c r="AA259"/>
      <c r="AB259"/>
    </row>
    <row r="260" spans="1:28" ht="29.55" customHeight="1" x14ac:dyDescent="0.3">
      <c r="A260" s="25">
        <v>139026</v>
      </c>
      <c r="B260" s="149" t="s">
        <v>243</v>
      </c>
      <c r="C260" s="149" t="s">
        <v>479</v>
      </c>
      <c r="D260" s="149" t="s">
        <v>415</v>
      </c>
      <c r="E260" s="149">
        <v>93420</v>
      </c>
      <c r="F260" s="149" t="s">
        <v>168</v>
      </c>
      <c r="G260" s="25"/>
      <c r="H260" s="25"/>
      <c r="I260" s="152">
        <v>0.97217239896367624</v>
      </c>
      <c r="J260" s="25" t="s">
        <v>658</v>
      </c>
      <c r="K260" s="149">
        <v>3</v>
      </c>
      <c r="L260" s="92"/>
      <c r="M260" s="35">
        <f t="shared" si="8"/>
        <v>0</v>
      </c>
      <c r="N260"/>
      <c r="O260"/>
      <c r="P260"/>
      <c r="Q260"/>
      <c r="R260"/>
      <c r="S260"/>
      <c r="T260"/>
      <c r="U260"/>
      <c r="V260"/>
      <c r="W260"/>
      <c r="X260"/>
      <c r="Y260"/>
      <c r="Z260"/>
      <c r="AA260"/>
      <c r="AB260"/>
    </row>
    <row r="261" spans="1:28" ht="29.55" customHeight="1" x14ac:dyDescent="0.3">
      <c r="A261" s="25">
        <v>139029</v>
      </c>
      <c r="B261" s="149" t="s">
        <v>243</v>
      </c>
      <c r="C261" s="149" t="s">
        <v>479</v>
      </c>
      <c r="D261" s="149" t="s">
        <v>416</v>
      </c>
      <c r="E261" s="149">
        <v>94220</v>
      </c>
      <c r="F261" s="149" t="s">
        <v>487</v>
      </c>
      <c r="G261" s="25"/>
      <c r="H261" s="25"/>
      <c r="I261" s="152">
        <v>0.9749774263277422</v>
      </c>
      <c r="J261" s="25" t="s">
        <v>659</v>
      </c>
      <c r="K261" s="149">
        <v>1</v>
      </c>
      <c r="L261" s="92"/>
      <c r="M261" s="35">
        <f t="shared" si="8"/>
        <v>0</v>
      </c>
      <c r="N261"/>
      <c r="O261"/>
      <c r="P261"/>
      <c r="Q261"/>
      <c r="R261"/>
      <c r="S261"/>
      <c r="T261"/>
      <c r="U261"/>
      <c r="V261"/>
      <c r="W261"/>
      <c r="X261"/>
      <c r="Y261"/>
      <c r="Z261"/>
      <c r="AA261"/>
      <c r="AB261"/>
    </row>
    <row r="262" spans="1:28" ht="29.55" customHeight="1" x14ac:dyDescent="0.3">
      <c r="A262" s="25">
        <v>139035</v>
      </c>
      <c r="B262" s="149" t="s">
        <v>243</v>
      </c>
      <c r="C262" s="149" t="s">
        <v>479</v>
      </c>
      <c r="D262" s="149" t="s">
        <v>417</v>
      </c>
      <c r="E262" s="149">
        <v>75010</v>
      </c>
      <c r="F262" s="149" t="s">
        <v>44</v>
      </c>
      <c r="G262" s="25"/>
      <c r="H262" s="25"/>
      <c r="I262" s="152">
        <v>0.40399857565245917</v>
      </c>
      <c r="J262" s="25" t="s">
        <v>660</v>
      </c>
      <c r="K262" s="149">
        <v>2</v>
      </c>
      <c r="L262" s="92"/>
      <c r="M262" s="35">
        <f t="shared" si="8"/>
        <v>0</v>
      </c>
      <c r="N262"/>
      <c r="O262"/>
      <c r="P262"/>
      <c r="Q262"/>
      <c r="R262"/>
      <c r="S262"/>
      <c r="T262"/>
      <c r="U262"/>
      <c r="V262"/>
      <c r="W262"/>
      <c r="X262"/>
      <c r="Y262"/>
      <c r="Z262"/>
      <c r="AA262"/>
      <c r="AB262"/>
    </row>
    <row r="263" spans="1:28" ht="29.55" customHeight="1" x14ac:dyDescent="0.3">
      <c r="A263" s="25">
        <v>139035</v>
      </c>
      <c r="B263" s="149" t="s">
        <v>243</v>
      </c>
      <c r="C263" s="149" t="s">
        <v>481</v>
      </c>
      <c r="D263" s="149" t="s">
        <v>417</v>
      </c>
      <c r="E263" s="149">
        <v>75010</v>
      </c>
      <c r="F263" s="149" t="s">
        <v>44</v>
      </c>
      <c r="G263" s="25"/>
      <c r="H263" s="25"/>
      <c r="I263" s="152">
        <v>0.4678101456755448</v>
      </c>
      <c r="J263" s="25" t="s">
        <v>660</v>
      </c>
      <c r="K263" s="149">
        <v>2</v>
      </c>
      <c r="L263" s="92"/>
      <c r="M263" s="35">
        <f t="shared" si="8"/>
        <v>0</v>
      </c>
      <c r="N263"/>
      <c r="O263"/>
      <c r="P263"/>
      <c r="Q263"/>
      <c r="R263"/>
      <c r="S263"/>
      <c r="T263"/>
      <c r="U263"/>
      <c r="V263"/>
      <c r="W263"/>
      <c r="X263"/>
      <c r="Y263"/>
      <c r="Z263"/>
      <c r="AA263"/>
      <c r="AB263"/>
    </row>
    <row r="264" spans="1:28" ht="29.55" customHeight="1" x14ac:dyDescent="0.3">
      <c r="A264" s="25">
        <v>139036</v>
      </c>
      <c r="B264" s="149" t="s">
        <v>243</v>
      </c>
      <c r="C264" s="149" t="s">
        <v>479</v>
      </c>
      <c r="D264" s="149" t="s">
        <v>418</v>
      </c>
      <c r="E264" s="149">
        <v>94600</v>
      </c>
      <c r="F264" s="149" t="s">
        <v>171</v>
      </c>
      <c r="G264" s="25"/>
      <c r="H264" s="25"/>
      <c r="I264" s="152">
        <v>0.99786538093923238</v>
      </c>
      <c r="J264" s="25" t="s">
        <v>661</v>
      </c>
      <c r="K264" s="149">
        <v>6</v>
      </c>
      <c r="L264" s="92"/>
      <c r="M264" s="35">
        <f t="shared" si="8"/>
        <v>0</v>
      </c>
      <c r="N264"/>
      <c r="O264"/>
      <c r="P264"/>
      <c r="Q264"/>
      <c r="R264"/>
      <c r="S264"/>
      <c r="T264"/>
      <c r="U264"/>
      <c r="V264"/>
      <c r="W264"/>
      <c r="X264"/>
      <c r="Y264"/>
      <c r="Z264"/>
      <c r="AA264"/>
      <c r="AB264"/>
    </row>
    <row r="265" spans="1:28" ht="29.55" customHeight="1" x14ac:dyDescent="0.3">
      <c r="A265" s="25">
        <v>139047</v>
      </c>
      <c r="B265" s="149" t="s">
        <v>243</v>
      </c>
      <c r="C265" s="149" t="s">
        <v>479</v>
      </c>
      <c r="D265" s="149" t="s">
        <v>419</v>
      </c>
      <c r="E265" s="149">
        <v>75010</v>
      </c>
      <c r="F265" s="149" t="s">
        <v>44</v>
      </c>
      <c r="G265" s="25"/>
      <c r="H265" s="25"/>
      <c r="I265" s="152">
        <v>0.99422027186128648</v>
      </c>
      <c r="J265" s="25" t="s">
        <v>662</v>
      </c>
      <c r="K265" s="149">
        <v>2</v>
      </c>
      <c r="L265" s="92"/>
      <c r="M265" s="35">
        <f t="shared" si="8"/>
        <v>0</v>
      </c>
      <c r="N265"/>
      <c r="O265"/>
      <c r="P265"/>
      <c r="Q265"/>
      <c r="R265"/>
      <c r="S265"/>
      <c r="T265"/>
      <c r="U265"/>
      <c r="V265"/>
      <c r="W265"/>
      <c r="X265"/>
      <c r="Y265"/>
      <c r="Z265"/>
      <c r="AA265"/>
      <c r="AB265"/>
    </row>
    <row r="266" spans="1:28" ht="29.55" customHeight="1" x14ac:dyDescent="0.3">
      <c r="A266" s="25">
        <v>139163</v>
      </c>
      <c r="B266" s="149" t="s">
        <v>243</v>
      </c>
      <c r="C266" s="149" t="s">
        <v>479</v>
      </c>
      <c r="D266" s="149" t="s">
        <v>420</v>
      </c>
      <c r="E266" s="149">
        <v>93190</v>
      </c>
      <c r="F266" s="149" t="s">
        <v>169</v>
      </c>
      <c r="G266" s="25"/>
      <c r="H266" s="25"/>
      <c r="I266" s="152">
        <v>0.98003462658377261</v>
      </c>
      <c r="J266" s="25" t="s">
        <v>663</v>
      </c>
      <c r="K266" s="149">
        <v>5</v>
      </c>
      <c r="L266" s="92"/>
      <c r="M266" s="35">
        <f t="shared" si="8"/>
        <v>0</v>
      </c>
      <c r="N266"/>
      <c r="O266"/>
      <c r="P266"/>
      <c r="Q266"/>
      <c r="R266"/>
      <c r="S266"/>
      <c r="T266"/>
      <c r="U266"/>
      <c r="V266"/>
      <c r="W266"/>
      <c r="X266"/>
      <c r="Y266"/>
      <c r="Z266"/>
      <c r="AA266"/>
      <c r="AB266"/>
    </row>
    <row r="267" spans="1:28" ht="29.55" customHeight="1" x14ac:dyDescent="0.3">
      <c r="A267" s="25">
        <v>140465</v>
      </c>
      <c r="B267" s="149" t="s">
        <v>243</v>
      </c>
      <c r="C267" s="149" t="s">
        <v>479</v>
      </c>
      <c r="D267" s="149" t="s">
        <v>421</v>
      </c>
      <c r="E267" s="149">
        <v>77100</v>
      </c>
      <c r="F267" s="149" t="s">
        <v>170</v>
      </c>
      <c r="G267" s="25"/>
      <c r="H267" s="25"/>
      <c r="I267" s="152">
        <v>0.9023743085132423</v>
      </c>
      <c r="J267" s="25" t="s">
        <v>664</v>
      </c>
      <c r="K267" s="149">
        <v>3</v>
      </c>
      <c r="L267" s="92"/>
      <c r="M267" s="35">
        <f t="shared" si="8"/>
        <v>0</v>
      </c>
      <c r="N267"/>
      <c r="O267"/>
      <c r="P267"/>
      <c r="Q267"/>
      <c r="R267"/>
      <c r="S267"/>
      <c r="T267"/>
      <c r="U267"/>
      <c r="V267"/>
      <c r="W267"/>
      <c r="X267"/>
      <c r="Y267"/>
      <c r="Z267"/>
      <c r="AA267"/>
      <c r="AB267"/>
    </row>
    <row r="268" spans="1:28" ht="29.55" customHeight="1" x14ac:dyDescent="0.3">
      <c r="A268" s="25">
        <v>140465</v>
      </c>
      <c r="B268" s="149" t="s">
        <v>243</v>
      </c>
      <c r="C268" s="149" t="s">
        <v>481</v>
      </c>
      <c r="D268" s="149" t="s">
        <v>421</v>
      </c>
      <c r="E268" s="149">
        <v>77100</v>
      </c>
      <c r="F268" s="149" t="s">
        <v>170</v>
      </c>
      <c r="G268" s="25"/>
      <c r="H268" s="25"/>
      <c r="I268" s="152">
        <v>7.999216722964704E-2</v>
      </c>
      <c r="J268" s="25" t="s">
        <v>664</v>
      </c>
      <c r="K268" s="149">
        <v>1</v>
      </c>
      <c r="L268" s="92"/>
      <c r="M268" s="35">
        <f t="shared" si="8"/>
        <v>0</v>
      </c>
      <c r="N268"/>
      <c r="O268"/>
      <c r="P268"/>
      <c r="Q268"/>
      <c r="R268"/>
      <c r="S268"/>
      <c r="T268"/>
      <c r="U268"/>
      <c r="V268"/>
      <c r="W268"/>
      <c r="X268"/>
      <c r="Y268"/>
      <c r="Z268"/>
      <c r="AA268"/>
      <c r="AB268"/>
    </row>
    <row r="269" spans="1:28" ht="29.55" customHeight="1" x14ac:dyDescent="0.3">
      <c r="A269" s="25">
        <v>140952</v>
      </c>
      <c r="B269" s="149" t="s">
        <v>243</v>
      </c>
      <c r="C269" s="149" t="s">
        <v>479</v>
      </c>
      <c r="D269" s="149" t="s">
        <v>422</v>
      </c>
      <c r="E269" s="149">
        <v>93140</v>
      </c>
      <c r="F269" s="149" t="s">
        <v>172</v>
      </c>
      <c r="G269" s="25"/>
      <c r="H269" s="25"/>
      <c r="I269" s="152">
        <v>0.97890755605088753</v>
      </c>
      <c r="J269" s="25" t="s">
        <v>665</v>
      </c>
      <c r="K269" s="149">
        <v>1</v>
      </c>
      <c r="L269" s="92"/>
      <c r="M269" s="35">
        <f t="shared" si="8"/>
        <v>0</v>
      </c>
      <c r="N269"/>
      <c r="O269"/>
      <c r="P269"/>
      <c r="Q269"/>
      <c r="R269"/>
      <c r="S269"/>
      <c r="T269"/>
      <c r="U269"/>
      <c r="V269"/>
      <c r="W269"/>
      <c r="X269"/>
      <c r="Y269"/>
      <c r="Z269"/>
      <c r="AA269"/>
      <c r="AB269"/>
    </row>
    <row r="270" spans="1:28" ht="29.55" customHeight="1" x14ac:dyDescent="0.3">
      <c r="A270" s="25">
        <v>140984</v>
      </c>
      <c r="B270" s="149" t="s">
        <v>243</v>
      </c>
      <c r="C270" s="149" t="s">
        <v>479</v>
      </c>
      <c r="D270" s="149" t="s">
        <v>423</v>
      </c>
      <c r="E270" s="149">
        <v>93330</v>
      </c>
      <c r="F270" s="149" t="s">
        <v>173</v>
      </c>
      <c r="G270" s="25"/>
      <c r="H270" s="25"/>
      <c r="I270" s="152">
        <v>0.98208242999873818</v>
      </c>
      <c r="J270" s="25" t="s">
        <v>666</v>
      </c>
      <c r="K270" s="149">
        <v>3</v>
      </c>
      <c r="L270" s="92"/>
      <c r="M270" s="35">
        <f t="shared" si="8"/>
        <v>0</v>
      </c>
      <c r="N270"/>
      <c r="O270"/>
      <c r="P270"/>
      <c r="Q270"/>
      <c r="R270"/>
      <c r="S270"/>
      <c r="T270"/>
      <c r="U270"/>
      <c r="V270"/>
      <c r="W270"/>
      <c r="X270"/>
      <c r="Y270"/>
      <c r="Z270"/>
      <c r="AA270"/>
      <c r="AB270"/>
    </row>
    <row r="271" spans="1:28" ht="29.55" customHeight="1" x14ac:dyDescent="0.3">
      <c r="A271" s="25">
        <v>143521</v>
      </c>
      <c r="B271" s="149" t="s">
        <v>243</v>
      </c>
      <c r="C271" s="149" t="s">
        <v>714</v>
      </c>
      <c r="D271" s="149" t="s">
        <v>424</v>
      </c>
      <c r="E271" s="149">
        <v>75012</v>
      </c>
      <c r="F271" s="149" t="s">
        <v>44</v>
      </c>
      <c r="G271" s="25"/>
      <c r="H271" s="25"/>
      <c r="I271" s="152">
        <v>0.99334850341326797</v>
      </c>
      <c r="J271" s="25" t="s">
        <v>667</v>
      </c>
      <c r="K271" s="149">
        <v>1</v>
      </c>
      <c r="L271" s="92"/>
      <c r="M271" s="35">
        <f t="shared" si="8"/>
        <v>0</v>
      </c>
      <c r="N271"/>
      <c r="O271"/>
      <c r="P271"/>
      <c r="Q271"/>
      <c r="R271"/>
      <c r="S271"/>
      <c r="T271"/>
      <c r="U271"/>
      <c r="V271"/>
      <c r="W271"/>
      <c r="X271"/>
      <c r="Y271"/>
      <c r="Z271"/>
      <c r="AA271"/>
      <c r="AB271"/>
    </row>
    <row r="272" spans="1:28" ht="29.55" customHeight="1" x14ac:dyDescent="0.3">
      <c r="A272" s="25">
        <v>143529</v>
      </c>
      <c r="B272" s="149" t="s">
        <v>243</v>
      </c>
      <c r="C272" s="149" t="s">
        <v>480</v>
      </c>
      <c r="D272" s="149" t="s">
        <v>425</v>
      </c>
      <c r="E272" s="149">
        <v>75019</v>
      </c>
      <c r="F272" s="149" t="s">
        <v>44</v>
      </c>
      <c r="G272" s="25"/>
      <c r="H272" s="25"/>
      <c r="I272" s="152">
        <v>1</v>
      </c>
      <c r="J272" s="25" t="s">
        <v>668</v>
      </c>
      <c r="K272" s="149">
        <v>5</v>
      </c>
      <c r="L272" s="92"/>
      <c r="M272" s="35">
        <f t="shared" si="8"/>
        <v>0</v>
      </c>
      <c r="N272"/>
      <c r="O272"/>
      <c r="P272"/>
      <c r="Q272"/>
      <c r="R272"/>
      <c r="S272"/>
      <c r="T272"/>
      <c r="U272"/>
      <c r="V272"/>
      <c r="W272"/>
      <c r="X272"/>
      <c r="Y272"/>
      <c r="Z272"/>
      <c r="AA272"/>
      <c r="AB272"/>
    </row>
    <row r="273" spans="1:28" ht="29.55" customHeight="1" x14ac:dyDescent="0.3">
      <c r="A273" s="25">
        <v>143567</v>
      </c>
      <c r="B273" s="149" t="s">
        <v>243</v>
      </c>
      <c r="C273" s="149" t="s">
        <v>481</v>
      </c>
      <c r="D273" s="149" t="s">
        <v>485</v>
      </c>
      <c r="E273" s="149">
        <v>75012</v>
      </c>
      <c r="F273" s="149" t="s">
        <v>44</v>
      </c>
      <c r="G273" s="25"/>
      <c r="H273" s="25"/>
      <c r="I273" s="152">
        <v>0.78007350841477918</v>
      </c>
      <c r="J273" s="25" t="s">
        <v>669</v>
      </c>
      <c r="K273" s="149">
        <v>1</v>
      </c>
      <c r="L273" s="92"/>
      <c r="M273" s="35">
        <f t="shared" si="8"/>
        <v>0</v>
      </c>
      <c r="N273"/>
      <c r="O273"/>
      <c r="P273"/>
      <c r="Q273"/>
      <c r="R273"/>
      <c r="S273"/>
      <c r="T273"/>
      <c r="U273"/>
      <c r="V273"/>
      <c r="W273"/>
      <c r="X273"/>
      <c r="Y273"/>
      <c r="Z273"/>
      <c r="AA273"/>
      <c r="AB273"/>
    </row>
    <row r="274" spans="1:28" ht="29.55" customHeight="1" x14ac:dyDescent="0.3">
      <c r="A274" s="25">
        <v>143738</v>
      </c>
      <c r="B274" s="149" t="s">
        <v>243</v>
      </c>
      <c r="C274" s="149" t="s">
        <v>479</v>
      </c>
      <c r="D274" s="149" t="s">
        <v>426</v>
      </c>
      <c r="E274" s="149">
        <v>75013</v>
      </c>
      <c r="F274" s="149" t="s">
        <v>44</v>
      </c>
      <c r="G274" s="25"/>
      <c r="H274" s="25"/>
      <c r="I274" s="152">
        <v>0.6403126562515945</v>
      </c>
      <c r="J274" s="25" t="s">
        <v>670</v>
      </c>
      <c r="K274" s="149">
        <v>2</v>
      </c>
      <c r="L274" s="92"/>
      <c r="M274" s="35">
        <f t="shared" si="8"/>
        <v>0</v>
      </c>
      <c r="N274"/>
      <c r="O274"/>
      <c r="P274"/>
      <c r="Q274"/>
      <c r="R274"/>
      <c r="S274"/>
      <c r="T274"/>
      <c r="U274"/>
      <c r="V274"/>
      <c r="W274"/>
      <c r="X274"/>
      <c r="Y274"/>
      <c r="Z274"/>
      <c r="AA274"/>
      <c r="AB274"/>
    </row>
    <row r="275" spans="1:28" ht="29.55" customHeight="1" x14ac:dyDescent="0.3">
      <c r="A275" s="25">
        <v>143738</v>
      </c>
      <c r="B275" s="149" t="s">
        <v>243</v>
      </c>
      <c r="C275" s="149" t="s">
        <v>480</v>
      </c>
      <c r="D275" s="149" t="s">
        <v>426</v>
      </c>
      <c r="E275" s="149">
        <v>75013</v>
      </c>
      <c r="F275" s="149" t="s">
        <v>44</v>
      </c>
      <c r="G275" s="25"/>
      <c r="H275" s="25"/>
      <c r="I275" s="152">
        <v>0.35454953621975738</v>
      </c>
      <c r="J275" s="25" t="s">
        <v>670</v>
      </c>
      <c r="K275" s="149">
        <v>1</v>
      </c>
      <c r="L275" s="92"/>
      <c r="M275" s="35">
        <f t="shared" si="8"/>
        <v>0</v>
      </c>
      <c r="N275"/>
      <c r="O275"/>
      <c r="P275"/>
      <c r="Q275"/>
      <c r="R275"/>
      <c r="S275"/>
      <c r="T275"/>
      <c r="U275"/>
      <c r="V275"/>
      <c r="W275"/>
      <c r="X275"/>
      <c r="Y275"/>
      <c r="Z275"/>
      <c r="AA275"/>
      <c r="AB275"/>
    </row>
    <row r="276" spans="1:28" ht="29.55" customHeight="1" x14ac:dyDescent="0.3">
      <c r="A276" s="25">
        <v>143765</v>
      </c>
      <c r="B276" s="149" t="s">
        <v>243</v>
      </c>
      <c r="C276" s="149" t="s">
        <v>479</v>
      </c>
      <c r="D276" s="149" t="s">
        <v>427</v>
      </c>
      <c r="E276" s="149">
        <v>78220</v>
      </c>
      <c r="F276" s="149" t="s">
        <v>45</v>
      </c>
      <c r="G276" s="25"/>
      <c r="H276" s="25"/>
      <c r="I276" s="152">
        <v>0.9838955342092971</v>
      </c>
      <c r="J276" s="25" t="s">
        <v>671</v>
      </c>
      <c r="K276" s="149">
        <v>2</v>
      </c>
      <c r="L276" s="92"/>
      <c r="M276" s="35">
        <f t="shared" si="8"/>
        <v>0</v>
      </c>
      <c r="N276"/>
      <c r="O276"/>
      <c r="P276"/>
      <c r="Q276"/>
      <c r="R276"/>
      <c r="S276"/>
      <c r="T276"/>
      <c r="U276"/>
      <c r="V276"/>
      <c r="W276"/>
      <c r="X276"/>
      <c r="Y276"/>
      <c r="Z276"/>
      <c r="AA276"/>
      <c r="AB276"/>
    </row>
    <row r="277" spans="1:28" ht="29.55" customHeight="1" x14ac:dyDescent="0.3">
      <c r="A277" s="25">
        <v>143920</v>
      </c>
      <c r="B277" s="149" t="s">
        <v>243</v>
      </c>
      <c r="C277" s="149" t="s">
        <v>480</v>
      </c>
      <c r="D277" s="149" t="s">
        <v>469</v>
      </c>
      <c r="E277" s="149">
        <v>75013</v>
      </c>
      <c r="F277" s="149" t="s">
        <v>44</v>
      </c>
      <c r="G277" s="25"/>
      <c r="H277" s="25"/>
      <c r="I277" s="152">
        <v>0.84240827791995487</v>
      </c>
      <c r="J277" s="25" t="s">
        <v>672</v>
      </c>
      <c r="K277" s="149">
        <v>8</v>
      </c>
      <c r="L277" s="92"/>
      <c r="M277" s="35">
        <f t="shared" si="8"/>
        <v>0</v>
      </c>
      <c r="N277"/>
      <c r="O277"/>
      <c r="P277"/>
      <c r="Q277"/>
      <c r="R277"/>
      <c r="S277"/>
      <c r="T277"/>
      <c r="U277"/>
      <c r="V277"/>
      <c r="W277"/>
      <c r="X277"/>
      <c r="Y277"/>
      <c r="Z277"/>
      <c r="AA277"/>
      <c r="AB277"/>
    </row>
    <row r="278" spans="1:28" ht="29.55" customHeight="1" x14ac:dyDescent="0.3">
      <c r="A278" s="53">
        <v>143920</v>
      </c>
      <c r="B278" s="150" t="s">
        <v>243</v>
      </c>
      <c r="C278" s="150" t="s">
        <v>479</v>
      </c>
      <c r="D278" s="150" t="s">
        <v>469</v>
      </c>
      <c r="E278" s="150">
        <v>75013</v>
      </c>
      <c r="F278" s="150" t="s">
        <v>44</v>
      </c>
      <c r="G278" s="53"/>
      <c r="H278" s="53"/>
      <c r="I278" s="152">
        <v>1.5247156160432882E-2</v>
      </c>
      <c r="J278" s="53" t="s">
        <v>672</v>
      </c>
      <c r="K278" s="150">
        <v>1</v>
      </c>
      <c r="L278" s="93"/>
      <c r="M278" s="35">
        <f t="shared" si="8"/>
        <v>0</v>
      </c>
      <c r="N278"/>
      <c r="O278"/>
      <c r="P278"/>
      <c r="Q278"/>
      <c r="R278"/>
      <c r="S278"/>
      <c r="T278"/>
      <c r="U278"/>
      <c r="V278"/>
      <c r="W278"/>
      <c r="X278"/>
      <c r="Y278"/>
      <c r="Z278"/>
      <c r="AA278"/>
      <c r="AB278"/>
    </row>
    <row r="279" spans="1:28" ht="29.55" customHeight="1" x14ac:dyDescent="0.3">
      <c r="A279" s="53">
        <v>143920</v>
      </c>
      <c r="B279" s="150" t="s">
        <v>243</v>
      </c>
      <c r="C279" s="150" t="s">
        <v>714</v>
      </c>
      <c r="D279" s="150" t="s">
        <v>469</v>
      </c>
      <c r="E279" s="150">
        <v>75013</v>
      </c>
      <c r="F279" s="150" t="s">
        <v>44</v>
      </c>
      <c r="G279" s="53"/>
      <c r="H279" s="53"/>
      <c r="I279" s="152">
        <v>0.13266908665188973</v>
      </c>
      <c r="J279" s="53" t="s">
        <v>672</v>
      </c>
      <c r="K279" s="150">
        <v>2</v>
      </c>
      <c r="L279" s="93"/>
      <c r="M279" s="35">
        <f t="shared" si="8"/>
        <v>0</v>
      </c>
      <c r="N279"/>
      <c r="O279"/>
      <c r="P279"/>
      <c r="Q279"/>
      <c r="R279"/>
      <c r="S279"/>
      <c r="T279"/>
      <c r="U279"/>
      <c r="V279"/>
      <c r="W279"/>
      <c r="X279"/>
      <c r="Y279"/>
      <c r="Z279"/>
      <c r="AA279"/>
      <c r="AB279"/>
    </row>
    <row r="280" spans="1:28" ht="29.55" customHeight="1" x14ac:dyDescent="0.3">
      <c r="A280" s="53">
        <v>144305</v>
      </c>
      <c r="B280" s="150" t="s">
        <v>243</v>
      </c>
      <c r="C280" s="150" t="s">
        <v>480</v>
      </c>
      <c r="D280" s="150" t="s">
        <v>428</v>
      </c>
      <c r="E280" s="150">
        <v>78150</v>
      </c>
      <c r="F280" s="150" t="s">
        <v>82</v>
      </c>
      <c r="G280" s="53"/>
      <c r="H280" s="53"/>
      <c r="I280" s="152">
        <v>1</v>
      </c>
      <c r="J280" s="53" t="s">
        <v>673</v>
      </c>
      <c r="K280" s="150">
        <v>9</v>
      </c>
      <c r="L280" s="93"/>
      <c r="M280" s="35">
        <f t="shared" si="8"/>
        <v>0</v>
      </c>
      <c r="N280"/>
      <c r="O280"/>
      <c r="P280"/>
      <c r="Q280"/>
      <c r="R280"/>
      <c r="S280"/>
      <c r="T280"/>
      <c r="U280"/>
      <c r="V280"/>
      <c r="W280"/>
      <c r="X280"/>
      <c r="Y280"/>
      <c r="Z280"/>
      <c r="AA280"/>
      <c r="AB280"/>
    </row>
    <row r="281" spans="1:28" ht="29.55" customHeight="1" x14ac:dyDescent="0.3">
      <c r="A281" s="53">
        <v>144562</v>
      </c>
      <c r="B281" s="150" t="s">
        <v>243</v>
      </c>
      <c r="C281" s="150" t="s">
        <v>482</v>
      </c>
      <c r="D281" s="150" t="s">
        <v>429</v>
      </c>
      <c r="E281" s="150">
        <v>91480</v>
      </c>
      <c r="F281" s="150" t="s">
        <v>167</v>
      </c>
      <c r="G281" s="53"/>
      <c r="H281" s="53"/>
      <c r="I281" s="152">
        <v>0.98466111048345739</v>
      </c>
      <c r="J281" s="53" t="s">
        <v>674</v>
      </c>
      <c r="K281" s="150">
        <v>3</v>
      </c>
      <c r="L281" s="93"/>
      <c r="M281" s="35">
        <f t="shared" si="8"/>
        <v>0</v>
      </c>
      <c r="N281"/>
      <c r="O281"/>
      <c r="P281"/>
      <c r="Q281"/>
      <c r="R281"/>
      <c r="S281"/>
      <c r="T281"/>
      <c r="U281"/>
      <c r="V281"/>
      <c r="W281"/>
      <c r="X281"/>
      <c r="Y281"/>
      <c r="Z281"/>
      <c r="AA281"/>
      <c r="AB281"/>
    </row>
    <row r="282" spans="1:28" ht="29.55" customHeight="1" x14ac:dyDescent="0.3">
      <c r="A282" s="53">
        <v>144603</v>
      </c>
      <c r="B282" s="150" t="s">
        <v>243</v>
      </c>
      <c r="C282" s="150" t="s">
        <v>479</v>
      </c>
      <c r="D282" s="150" t="s">
        <v>430</v>
      </c>
      <c r="E282" s="150">
        <v>91570</v>
      </c>
      <c r="F282" s="150" t="s">
        <v>149</v>
      </c>
      <c r="G282" s="53"/>
      <c r="H282" s="53"/>
      <c r="I282" s="152">
        <v>0.45222656316065429</v>
      </c>
      <c r="J282" s="53" t="s">
        <v>675</v>
      </c>
      <c r="K282" s="150">
        <v>4</v>
      </c>
      <c r="L282" s="93"/>
      <c r="M282" s="35">
        <f t="shared" si="8"/>
        <v>0</v>
      </c>
      <c r="N282"/>
      <c r="O282"/>
      <c r="P282"/>
      <c r="Q282"/>
      <c r="R282"/>
      <c r="S282"/>
      <c r="T282"/>
      <c r="U282"/>
      <c r="V282"/>
      <c r="W282"/>
      <c r="X282"/>
      <c r="Y282"/>
      <c r="Z282"/>
      <c r="AA282"/>
      <c r="AB282"/>
    </row>
    <row r="283" spans="1:28" ht="29.55" customHeight="1" x14ac:dyDescent="0.3">
      <c r="A283" s="53">
        <v>144603</v>
      </c>
      <c r="B283" s="150" t="s">
        <v>243</v>
      </c>
      <c r="C283" s="150" t="s">
        <v>482</v>
      </c>
      <c r="D283" s="150" t="s">
        <v>430</v>
      </c>
      <c r="E283" s="150">
        <v>91570</v>
      </c>
      <c r="F283" s="150" t="s">
        <v>149</v>
      </c>
      <c r="G283" s="53"/>
      <c r="H283" s="53"/>
      <c r="I283" s="152">
        <v>0.52135572581054346</v>
      </c>
      <c r="J283" s="53" t="s">
        <v>675</v>
      </c>
      <c r="K283" s="150">
        <v>4</v>
      </c>
      <c r="L283" s="93"/>
      <c r="M283" s="35">
        <f t="shared" si="8"/>
        <v>0</v>
      </c>
      <c r="N283"/>
      <c r="O283"/>
      <c r="P283"/>
      <c r="Q283"/>
      <c r="R283"/>
      <c r="S283"/>
      <c r="T283"/>
      <c r="U283"/>
      <c r="V283"/>
      <c r="W283"/>
      <c r="X283"/>
      <c r="Y283"/>
      <c r="Z283"/>
      <c r="AA283"/>
      <c r="AB283"/>
    </row>
    <row r="284" spans="1:28" ht="29.55" customHeight="1" x14ac:dyDescent="0.3">
      <c r="A284" s="53">
        <v>145096</v>
      </c>
      <c r="B284" s="150" t="s">
        <v>243</v>
      </c>
      <c r="C284" s="150" t="s">
        <v>479</v>
      </c>
      <c r="D284" s="150" t="s">
        <v>431</v>
      </c>
      <c r="E284" s="150">
        <v>93600</v>
      </c>
      <c r="F284" s="150" t="s">
        <v>80</v>
      </c>
      <c r="G284" s="53"/>
      <c r="H284" s="53"/>
      <c r="I284" s="152">
        <v>1</v>
      </c>
      <c r="J284" s="53" t="s">
        <v>676</v>
      </c>
      <c r="K284" s="150">
        <v>2</v>
      </c>
      <c r="L284" s="93"/>
      <c r="M284" s="35">
        <f t="shared" si="8"/>
        <v>0</v>
      </c>
      <c r="N284"/>
      <c r="O284"/>
      <c r="P284"/>
      <c r="Q284"/>
      <c r="R284"/>
      <c r="S284"/>
      <c r="T284"/>
      <c r="U284"/>
      <c r="V284"/>
      <c r="W284"/>
      <c r="X284"/>
      <c r="Y284"/>
      <c r="Z284"/>
      <c r="AA284"/>
      <c r="AB284"/>
    </row>
    <row r="285" spans="1:28" ht="29.55" customHeight="1" x14ac:dyDescent="0.3">
      <c r="A285" s="53">
        <v>145493</v>
      </c>
      <c r="B285" s="150" t="s">
        <v>243</v>
      </c>
      <c r="C285" s="150" t="s">
        <v>479</v>
      </c>
      <c r="D285" s="150" t="s">
        <v>432</v>
      </c>
      <c r="E285" s="150">
        <v>94190</v>
      </c>
      <c r="F285" s="150" t="s">
        <v>161</v>
      </c>
      <c r="G285" s="53"/>
      <c r="H285" s="53"/>
      <c r="I285" s="152">
        <v>0.99734728993404065</v>
      </c>
      <c r="J285" s="53" t="s">
        <v>677</v>
      </c>
      <c r="K285" s="150">
        <v>2</v>
      </c>
      <c r="L285" s="93"/>
      <c r="M285" s="35">
        <f t="shared" si="8"/>
        <v>0</v>
      </c>
      <c r="N285"/>
      <c r="O285"/>
      <c r="P285"/>
      <c r="Q285"/>
      <c r="R285"/>
      <c r="S285"/>
      <c r="T285"/>
      <c r="U285"/>
      <c r="V285"/>
      <c r="W285"/>
      <c r="X285"/>
      <c r="Y285"/>
      <c r="Z285"/>
      <c r="AA285"/>
      <c r="AB285"/>
    </row>
    <row r="286" spans="1:28" ht="29.55" customHeight="1" x14ac:dyDescent="0.3">
      <c r="A286" s="53">
        <v>145495</v>
      </c>
      <c r="B286" s="150" t="s">
        <v>243</v>
      </c>
      <c r="C286" s="150" t="s">
        <v>479</v>
      </c>
      <c r="D286" s="150" t="s">
        <v>433</v>
      </c>
      <c r="E286" s="150">
        <v>95870</v>
      </c>
      <c r="F286" s="150" t="s">
        <v>166</v>
      </c>
      <c r="G286" s="53"/>
      <c r="H286" s="53"/>
      <c r="I286" s="152">
        <v>1</v>
      </c>
      <c r="J286" s="53" t="s">
        <v>678</v>
      </c>
      <c r="K286" s="150">
        <v>11</v>
      </c>
      <c r="L286" s="93"/>
      <c r="M286" s="35">
        <f t="shared" si="8"/>
        <v>0</v>
      </c>
      <c r="N286"/>
      <c r="O286"/>
      <c r="P286"/>
      <c r="Q286"/>
      <c r="R286"/>
      <c r="S286"/>
      <c r="T286"/>
      <c r="U286"/>
      <c r="V286"/>
      <c r="W286"/>
      <c r="X286"/>
      <c r="Y286"/>
      <c r="Z286"/>
      <c r="AA286"/>
      <c r="AB286"/>
    </row>
    <row r="287" spans="1:28" ht="29.55" customHeight="1" x14ac:dyDescent="0.3">
      <c r="A287" s="53">
        <v>145827</v>
      </c>
      <c r="B287" s="150" t="s">
        <v>243</v>
      </c>
      <c r="C287" s="150" t="s">
        <v>479</v>
      </c>
      <c r="D287" s="150" t="s">
        <v>434</v>
      </c>
      <c r="E287" s="150">
        <v>94500</v>
      </c>
      <c r="F287" s="150" t="s">
        <v>165</v>
      </c>
      <c r="G287" s="53"/>
      <c r="H287" s="53"/>
      <c r="I287" s="152">
        <v>1</v>
      </c>
      <c r="J287" s="53" t="s">
        <v>679</v>
      </c>
      <c r="K287" s="150">
        <v>4</v>
      </c>
      <c r="L287" s="93"/>
      <c r="M287" s="35">
        <f t="shared" si="8"/>
        <v>0</v>
      </c>
      <c r="N287"/>
      <c r="O287"/>
      <c r="P287"/>
      <c r="Q287"/>
      <c r="R287"/>
      <c r="S287"/>
      <c r="T287"/>
      <c r="U287"/>
      <c r="V287"/>
      <c r="W287"/>
      <c r="X287"/>
      <c r="Y287"/>
      <c r="Z287"/>
      <c r="AA287"/>
      <c r="AB287"/>
    </row>
    <row r="288" spans="1:28" ht="29.55" customHeight="1" x14ac:dyDescent="0.3">
      <c r="A288" s="53">
        <v>145849</v>
      </c>
      <c r="B288" s="150" t="s">
        <v>243</v>
      </c>
      <c r="C288" s="150" t="s">
        <v>479</v>
      </c>
      <c r="D288" s="150" t="s">
        <v>435</v>
      </c>
      <c r="E288" s="150">
        <v>95500</v>
      </c>
      <c r="F288" s="150" t="s">
        <v>164</v>
      </c>
      <c r="G288" s="53"/>
      <c r="H288" s="53"/>
      <c r="I288" s="152">
        <v>1</v>
      </c>
      <c r="J288" s="53" t="s">
        <v>680</v>
      </c>
      <c r="K288" s="150">
        <v>3</v>
      </c>
      <c r="L288" s="93"/>
      <c r="M288" s="35">
        <f t="shared" si="8"/>
        <v>0</v>
      </c>
      <c r="N288"/>
      <c r="O288"/>
      <c r="P288"/>
      <c r="Q288"/>
      <c r="R288"/>
      <c r="S288"/>
      <c r="T288"/>
      <c r="U288"/>
      <c r="V288"/>
      <c r="W288"/>
      <c r="X288"/>
      <c r="Y288"/>
      <c r="Z288"/>
      <c r="AA288"/>
      <c r="AB288"/>
    </row>
    <row r="289" spans="1:28" ht="29.55" customHeight="1" x14ac:dyDescent="0.3">
      <c r="A289" s="53">
        <v>150102</v>
      </c>
      <c r="B289" s="150" t="s">
        <v>243</v>
      </c>
      <c r="C289" s="150" t="s">
        <v>479</v>
      </c>
      <c r="D289" s="150" t="s">
        <v>436</v>
      </c>
      <c r="E289" s="150">
        <v>77160</v>
      </c>
      <c r="F289" s="150" t="s">
        <v>163</v>
      </c>
      <c r="G289" s="53"/>
      <c r="H289" s="53"/>
      <c r="I289" s="152">
        <v>0.98209760838626814</v>
      </c>
      <c r="J289" s="53" t="s">
        <v>681</v>
      </c>
      <c r="K289" s="150">
        <v>6</v>
      </c>
      <c r="L289" s="93"/>
      <c r="M289" s="35">
        <f t="shared" si="8"/>
        <v>0</v>
      </c>
      <c r="N289"/>
      <c r="O289"/>
      <c r="P289"/>
      <c r="Q289"/>
      <c r="R289"/>
      <c r="S289"/>
      <c r="T289"/>
      <c r="U289"/>
      <c r="V289"/>
      <c r="W289"/>
      <c r="X289"/>
      <c r="Y289"/>
      <c r="Z289"/>
      <c r="AA289"/>
      <c r="AB289"/>
    </row>
    <row r="290" spans="1:28" ht="29.55" customHeight="1" x14ac:dyDescent="0.3">
      <c r="A290" s="53">
        <v>153547</v>
      </c>
      <c r="B290" s="150" t="s">
        <v>243</v>
      </c>
      <c r="C290" s="150" t="s">
        <v>483</v>
      </c>
      <c r="D290" s="150" t="s">
        <v>437</v>
      </c>
      <c r="E290" s="150">
        <v>77990</v>
      </c>
      <c r="F290" s="150" t="s">
        <v>162</v>
      </c>
      <c r="G290" s="53"/>
      <c r="H290" s="53"/>
      <c r="I290" s="152">
        <v>0.67010143294155533</v>
      </c>
      <c r="J290" s="53" t="s">
        <v>682</v>
      </c>
      <c r="K290" s="150">
        <v>1</v>
      </c>
      <c r="L290" s="93"/>
      <c r="M290" s="35">
        <f t="shared" si="8"/>
        <v>0</v>
      </c>
      <c r="N290"/>
      <c r="O290"/>
      <c r="P290"/>
      <c r="Q290"/>
      <c r="R290"/>
      <c r="S290"/>
      <c r="T290"/>
      <c r="U290"/>
      <c r="V290"/>
      <c r="W290"/>
      <c r="X290"/>
      <c r="Y290"/>
      <c r="Z290"/>
      <c r="AA290"/>
      <c r="AB290"/>
    </row>
    <row r="291" spans="1:28" ht="29.55" customHeight="1" x14ac:dyDescent="0.3">
      <c r="A291" s="53">
        <v>160630</v>
      </c>
      <c r="B291" s="150" t="s">
        <v>243</v>
      </c>
      <c r="C291" s="150" t="s">
        <v>480</v>
      </c>
      <c r="D291" s="150" t="s">
        <v>438</v>
      </c>
      <c r="E291" s="150">
        <v>94190</v>
      </c>
      <c r="F291" s="150" t="s">
        <v>161</v>
      </c>
      <c r="G291" s="53"/>
      <c r="H291" s="53"/>
      <c r="I291" s="152">
        <v>0.97464801416949354</v>
      </c>
      <c r="J291" s="53" t="s">
        <v>683</v>
      </c>
      <c r="K291" s="150">
        <v>2</v>
      </c>
      <c r="L291" s="93"/>
      <c r="M291" s="35">
        <f t="shared" si="8"/>
        <v>0</v>
      </c>
      <c r="N291"/>
      <c r="O291"/>
      <c r="P291"/>
      <c r="Q291"/>
      <c r="R291"/>
      <c r="S291"/>
      <c r="T291"/>
      <c r="U291"/>
      <c r="V291"/>
      <c r="W291"/>
      <c r="X291"/>
      <c r="Y291"/>
      <c r="Z291"/>
      <c r="AA291"/>
      <c r="AB291"/>
    </row>
    <row r="292" spans="1:28" ht="29.55" customHeight="1" x14ac:dyDescent="0.3">
      <c r="A292" s="53">
        <v>175307</v>
      </c>
      <c r="B292" s="150" t="s">
        <v>243</v>
      </c>
      <c r="C292" s="150" t="s">
        <v>479</v>
      </c>
      <c r="D292" s="150" t="s">
        <v>439</v>
      </c>
      <c r="E292" s="150">
        <v>77550</v>
      </c>
      <c r="F292" s="150" t="s">
        <v>130</v>
      </c>
      <c r="G292" s="53"/>
      <c r="H292" s="53"/>
      <c r="I292" s="152">
        <v>0.99163614087289176</v>
      </c>
      <c r="J292" s="53" t="s">
        <v>684</v>
      </c>
      <c r="K292" s="150">
        <v>1</v>
      </c>
      <c r="L292" s="93"/>
      <c r="M292" s="35">
        <f t="shared" si="8"/>
        <v>0</v>
      </c>
      <c r="N292"/>
      <c r="O292"/>
      <c r="P292"/>
      <c r="Q292"/>
      <c r="R292"/>
      <c r="S292"/>
      <c r="T292"/>
      <c r="U292"/>
      <c r="V292"/>
      <c r="W292"/>
      <c r="X292"/>
      <c r="Y292"/>
      <c r="Z292"/>
      <c r="AA292"/>
      <c r="AB292"/>
    </row>
    <row r="293" spans="1:28" ht="29.55" customHeight="1" x14ac:dyDescent="0.3">
      <c r="A293" s="53">
        <v>176036</v>
      </c>
      <c r="B293" s="150" t="s">
        <v>243</v>
      </c>
      <c r="C293" s="150" t="s">
        <v>481</v>
      </c>
      <c r="D293" s="150" t="s">
        <v>440</v>
      </c>
      <c r="E293" s="150">
        <v>92000</v>
      </c>
      <c r="F293" s="150" t="s">
        <v>46</v>
      </c>
      <c r="G293" s="53"/>
      <c r="H293" s="53"/>
      <c r="I293" s="152">
        <v>0.97679843121065124</v>
      </c>
      <c r="J293" s="53" t="s">
        <v>685</v>
      </c>
      <c r="K293" s="150">
        <v>3</v>
      </c>
      <c r="L293" s="93"/>
      <c r="M293" s="35">
        <f t="shared" si="8"/>
        <v>0</v>
      </c>
      <c r="N293"/>
      <c r="O293"/>
      <c r="P293"/>
      <c r="Q293"/>
      <c r="R293"/>
      <c r="S293"/>
      <c r="T293"/>
      <c r="U293"/>
      <c r="V293"/>
      <c r="W293"/>
      <c r="X293"/>
      <c r="Y293"/>
      <c r="Z293"/>
      <c r="AA293"/>
      <c r="AB293"/>
    </row>
    <row r="294" spans="1:28" ht="29.55" customHeight="1" x14ac:dyDescent="0.3">
      <c r="A294" s="53">
        <v>176983</v>
      </c>
      <c r="B294" s="150" t="s">
        <v>243</v>
      </c>
      <c r="C294" s="150" t="s">
        <v>479</v>
      </c>
      <c r="D294" s="150" t="s">
        <v>441</v>
      </c>
      <c r="E294" s="150">
        <v>95100</v>
      </c>
      <c r="F294" s="150" t="s">
        <v>117</v>
      </c>
      <c r="G294" s="53"/>
      <c r="H294" s="53"/>
      <c r="I294" s="152">
        <v>1</v>
      </c>
      <c r="J294" s="53" t="s">
        <v>686</v>
      </c>
      <c r="K294" s="150">
        <v>2</v>
      </c>
      <c r="L294" s="93"/>
      <c r="M294" s="35">
        <f t="shared" si="8"/>
        <v>0</v>
      </c>
      <c r="N294"/>
      <c r="O294"/>
      <c r="P294"/>
      <c r="Q294"/>
      <c r="R294"/>
      <c r="S294"/>
      <c r="T294"/>
      <c r="U294"/>
      <c r="V294"/>
      <c r="W294"/>
      <c r="X294"/>
      <c r="Y294"/>
      <c r="Z294"/>
      <c r="AA294"/>
      <c r="AB294"/>
    </row>
    <row r="295" spans="1:28" ht="29.55" customHeight="1" x14ac:dyDescent="0.3">
      <c r="A295" s="53">
        <v>177422</v>
      </c>
      <c r="B295" s="150" t="s">
        <v>243</v>
      </c>
      <c r="C295" s="150" t="s">
        <v>479</v>
      </c>
      <c r="D295" s="150" t="s">
        <v>442</v>
      </c>
      <c r="E295" s="150">
        <v>92250</v>
      </c>
      <c r="F295" s="150" t="s">
        <v>160</v>
      </c>
      <c r="G295" s="53"/>
      <c r="H295" s="53"/>
      <c r="I295" s="152">
        <v>0.94656047891389172</v>
      </c>
      <c r="J295" s="53" t="s">
        <v>687</v>
      </c>
      <c r="K295" s="150">
        <v>4</v>
      </c>
      <c r="L295" s="93"/>
      <c r="M295" s="35">
        <f t="shared" si="8"/>
        <v>0</v>
      </c>
      <c r="N295"/>
      <c r="O295"/>
      <c r="P295"/>
      <c r="Q295"/>
      <c r="R295"/>
      <c r="S295"/>
      <c r="T295"/>
      <c r="U295"/>
      <c r="V295"/>
      <c r="W295"/>
      <c r="X295"/>
      <c r="Y295"/>
      <c r="Z295"/>
      <c r="AA295"/>
      <c r="AB295"/>
    </row>
    <row r="296" spans="1:28" ht="29.55" customHeight="1" x14ac:dyDescent="0.3">
      <c r="A296" s="53">
        <v>178488</v>
      </c>
      <c r="B296" s="150" t="s">
        <v>243</v>
      </c>
      <c r="C296" s="150" t="s">
        <v>483</v>
      </c>
      <c r="D296" s="150" t="s">
        <v>443</v>
      </c>
      <c r="E296" s="150">
        <v>91550</v>
      </c>
      <c r="F296" s="150" t="s">
        <v>47</v>
      </c>
      <c r="G296" s="53"/>
      <c r="H296" s="53"/>
      <c r="I296" s="152">
        <v>0.93064226767133118</v>
      </c>
      <c r="J296" s="53" t="s">
        <v>688</v>
      </c>
      <c r="K296" s="150">
        <v>1</v>
      </c>
      <c r="L296" s="93"/>
      <c r="M296" s="35">
        <f t="shared" si="8"/>
        <v>0</v>
      </c>
      <c r="N296"/>
      <c r="O296"/>
      <c r="P296"/>
      <c r="Q296"/>
      <c r="R296"/>
      <c r="S296"/>
      <c r="T296"/>
      <c r="U296"/>
      <c r="V296"/>
      <c r="W296"/>
      <c r="X296"/>
      <c r="Y296"/>
      <c r="Z296"/>
      <c r="AA296"/>
      <c r="AB296"/>
    </row>
    <row r="297" spans="1:28" ht="29.55" customHeight="1" x14ac:dyDescent="0.3">
      <c r="A297" s="53">
        <v>178692</v>
      </c>
      <c r="B297" s="150" t="s">
        <v>243</v>
      </c>
      <c r="C297" s="150" t="s">
        <v>480</v>
      </c>
      <c r="D297" s="150" t="s">
        <v>444</v>
      </c>
      <c r="E297" s="150">
        <v>93340</v>
      </c>
      <c r="F297" s="150" t="s">
        <v>159</v>
      </c>
      <c r="G297" s="53"/>
      <c r="H297" s="53"/>
      <c r="I297" s="152">
        <v>0.14635487081965265</v>
      </c>
      <c r="J297" s="53" t="s">
        <v>689</v>
      </c>
      <c r="K297" s="150">
        <v>1</v>
      </c>
      <c r="L297" s="93"/>
      <c r="M297" s="35">
        <f t="shared" si="8"/>
        <v>0</v>
      </c>
      <c r="N297"/>
      <c r="O297"/>
      <c r="P297"/>
      <c r="Q297"/>
      <c r="R297"/>
      <c r="S297"/>
      <c r="T297"/>
      <c r="U297"/>
      <c r="V297"/>
      <c r="W297"/>
      <c r="X297"/>
      <c r="Y297"/>
      <c r="Z297"/>
      <c r="AA297"/>
      <c r="AB297"/>
    </row>
    <row r="298" spans="1:28" ht="29.55" customHeight="1" x14ac:dyDescent="0.3">
      <c r="A298" s="53">
        <v>178692</v>
      </c>
      <c r="B298" s="150" t="s">
        <v>243</v>
      </c>
      <c r="C298" s="150" t="s">
        <v>479</v>
      </c>
      <c r="D298" s="150" t="s">
        <v>444</v>
      </c>
      <c r="E298" s="150">
        <v>93340</v>
      </c>
      <c r="F298" s="150" t="s">
        <v>159</v>
      </c>
      <c r="G298" s="53"/>
      <c r="H298" s="53"/>
      <c r="I298" s="152">
        <v>0.836671173245777</v>
      </c>
      <c r="J298" s="53" t="s">
        <v>689</v>
      </c>
      <c r="K298" s="150">
        <v>5</v>
      </c>
      <c r="L298" s="93"/>
      <c r="M298" s="35">
        <f t="shared" si="8"/>
        <v>0</v>
      </c>
      <c r="N298"/>
      <c r="O298"/>
      <c r="P298"/>
      <c r="Q298"/>
      <c r="R298"/>
      <c r="S298"/>
      <c r="T298"/>
      <c r="U298"/>
      <c r="V298"/>
      <c r="W298"/>
      <c r="X298"/>
      <c r="Y298"/>
      <c r="Z298"/>
      <c r="AA298"/>
      <c r="AB298"/>
    </row>
    <row r="299" spans="1:28" ht="29.55" customHeight="1" x14ac:dyDescent="0.3">
      <c r="A299" s="53">
        <v>179551</v>
      </c>
      <c r="B299" s="150" t="s">
        <v>243</v>
      </c>
      <c r="C299" s="150" t="s">
        <v>479</v>
      </c>
      <c r="D299" s="150" t="s">
        <v>445</v>
      </c>
      <c r="E299" s="150">
        <v>92190</v>
      </c>
      <c r="F299" s="150" t="s">
        <v>158</v>
      </c>
      <c r="G299" s="53"/>
      <c r="H299" s="53"/>
      <c r="I299" s="152">
        <v>0.93255911453966123</v>
      </c>
      <c r="J299" s="53" t="s">
        <v>690</v>
      </c>
      <c r="K299" s="150">
        <v>4</v>
      </c>
      <c r="L299" s="93"/>
      <c r="M299" s="35">
        <f t="shared" si="8"/>
        <v>0</v>
      </c>
      <c r="N299"/>
      <c r="O299"/>
      <c r="P299"/>
      <c r="Q299"/>
      <c r="R299"/>
      <c r="S299"/>
      <c r="T299"/>
      <c r="U299"/>
      <c r="V299"/>
      <c r="W299"/>
      <c r="X299"/>
      <c r="Y299"/>
      <c r="Z299"/>
      <c r="AA299"/>
      <c r="AB299"/>
    </row>
    <row r="300" spans="1:28" ht="29.55" customHeight="1" x14ac:dyDescent="0.3">
      <c r="A300" s="53">
        <v>180314</v>
      </c>
      <c r="B300" s="150" t="s">
        <v>243</v>
      </c>
      <c r="C300" s="150" t="s">
        <v>479</v>
      </c>
      <c r="D300" s="150" t="s">
        <v>446</v>
      </c>
      <c r="E300" s="150">
        <v>95120</v>
      </c>
      <c r="F300" s="150" t="s">
        <v>157</v>
      </c>
      <c r="G300" s="53"/>
      <c r="H300" s="53"/>
      <c r="I300" s="152">
        <v>1</v>
      </c>
      <c r="J300" s="53" t="s">
        <v>691</v>
      </c>
      <c r="K300" s="150">
        <v>5</v>
      </c>
      <c r="L300" s="93"/>
      <c r="M300" s="35">
        <f t="shared" si="8"/>
        <v>0</v>
      </c>
      <c r="N300"/>
      <c r="O300"/>
      <c r="P300"/>
      <c r="Q300"/>
      <c r="R300"/>
      <c r="S300"/>
      <c r="T300"/>
      <c r="U300"/>
      <c r="V300"/>
      <c r="W300"/>
      <c r="X300"/>
      <c r="Y300"/>
      <c r="Z300"/>
      <c r="AA300"/>
      <c r="AB300"/>
    </row>
    <row r="301" spans="1:28" ht="29.55" customHeight="1" x14ac:dyDescent="0.3">
      <c r="A301" s="53">
        <v>180698</v>
      </c>
      <c r="B301" s="150" t="s">
        <v>243</v>
      </c>
      <c r="C301" s="150" t="s">
        <v>479</v>
      </c>
      <c r="D301" s="150" t="s">
        <v>447</v>
      </c>
      <c r="E301" s="150">
        <v>92000</v>
      </c>
      <c r="F301" s="150" t="s">
        <v>46</v>
      </c>
      <c r="G301" s="53"/>
      <c r="H301" s="53"/>
      <c r="I301" s="152">
        <v>0.98723294926777216</v>
      </c>
      <c r="J301" s="53" t="s">
        <v>692</v>
      </c>
      <c r="K301" s="150">
        <v>2</v>
      </c>
      <c r="L301" s="93"/>
      <c r="M301" s="35">
        <f t="shared" si="8"/>
        <v>0</v>
      </c>
      <c r="N301"/>
      <c r="O301"/>
      <c r="P301"/>
      <c r="Q301"/>
      <c r="R301"/>
      <c r="S301"/>
      <c r="T301"/>
      <c r="U301"/>
      <c r="V301"/>
      <c r="W301"/>
      <c r="X301"/>
      <c r="Y301"/>
      <c r="Z301"/>
      <c r="AA301"/>
      <c r="AB301"/>
    </row>
    <row r="302" spans="1:28" ht="29.55" customHeight="1" x14ac:dyDescent="0.3">
      <c r="A302" s="53">
        <v>180967</v>
      </c>
      <c r="B302" s="150" t="s">
        <v>243</v>
      </c>
      <c r="C302" s="150" t="s">
        <v>479</v>
      </c>
      <c r="D302" s="150" t="s">
        <v>448</v>
      </c>
      <c r="E302" s="150">
        <v>93270</v>
      </c>
      <c r="F302" s="150" t="s">
        <v>156</v>
      </c>
      <c r="G302" s="53"/>
      <c r="H302" s="53"/>
      <c r="I302" s="152">
        <v>0.93894307688559331</v>
      </c>
      <c r="J302" s="53" t="s">
        <v>693</v>
      </c>
      <c r="K302" s="150">
        <v>6</v>
      </c>
      <c r="L302" s="93"/>
      <c r="M302" s="35">
        <f t="shared" si="8"/>
        <v>0</v>
      </c>
      <c r="N302"/>
      <c r="O302"/>
      <c r="P302"/>
      <c r="Q302"/>
      <c r="R302"/>
      <c r="S302"/>
      <c r="T302"/>
      <c r="U302"/>
      <c r="V302"/>
      <c r="W302"/>
      <c r="X302"/>
      <c r="Y302"/>
      <c r="Z302"/>
      <c r="AA302"/>
      <c r="AB302"/>
    </row>
    <row r="303" spans="1:28" ht="29.55" customHeight="1" x14ac:dyDescent="0.3">
      <c r="A303" s="53">
        <v>183941</v>
      </c>
      <c r="B303" s="150" t="s">
        <v>243</v>
      </c>
      <c r="C303" s="150" t="s">
        <v>480</v>
      </c>
      <c r="D303" s="150" t="s">
        <v>449</v>
      </c>
      <c r="E303" s="150">
        <v>95650</v>
      </c>
      <c r="F303" s="150" t="s">
        <v>155</v>
      </c>
      <c r="G303" s="53"/>
      <c r="H303" s="53"/>
      <c r="I303" s="152">
        <v>1</v>
      </c>
      <c r="J303" s="53" t="s">
        <v>694</v>
      </c>
      <c r="K303" s="150">
        <v>4</v>
      </c>
      <c r="L303" s="93"/>
      <c r="M303" s="35">
        <f t="shared" si="8"/>
        <v>0</v>
      </c>
      <c r="N303"/>
      <c r="O303"/>
      <c r="P303"/>
      <c r="Q303"/>
      <c r="R303"/>
      <c r="S303"/>
      <c r="T303"/>
      <c r="U303"/>
      <c r="V303"/>
      <c r="W303"/>
      <c r="X303"/>
      <c r="Y303"/>
      <c r="Z303"/>
      <c r="AA303"/>
      <c r="AB303"/>
    </row>
    <row r="304" spans="1:28" ht="29.55" customHeight="1" x14ac:dyDescent="0.3">
      <c r="A304" s="53">
        <v>184245</v>
      </c>
      <c r="B304" s="150" t="s">
        <v>243</v>
      </c>
      <c r="C304" s="150" t="s">
        <v>479</v>
      </c>
      <c r="D304" s="150" t="s">
        <v>450</v>
      </c>
      <c r="E304" s="150">
        <v>78700</v>
      </c>
      <c r="F304" s="150" t="s">
        <v>48</v>
      </c>
      <c r="G304" s="53"/>
      <c r="H304" s="53"/>
      <c r="I304" s="152">
        <v>1</v>
      </c>
      <c r="J304" s="53" t="s">
        <v>695</v>
      </c>
      <c r="K304" s="150">
        <v>2</v>
      </c>
      <c r="L304" s="93"/>
      <c r="M304" s="35">
        <f t="shared" si="8"/>
        <v>0</v>
      </c>
      <c r="N304"/>
      <c r="O304"/>
      <c r="P304"/>
      <c r="Q304"/>
      <c r="R304"/>
      <c r="S304"/>
      <c r="T304"/>
      <c r="U304"/>
      <c r="V304"/>
      <c r="W304"/>
      <c r="X304"/>
      <c r="Y304"/>
      <c r="Z304"/>
      <c r="AA304"/>
      <c r="AB304"/>
    </row>
    <row r="305" spans="1:28" ht="29.55" customHeight="1" x14ac:dyDescent="0.3">
      <c r="A305" s="53">
        <v>188144</v>
      </c>
      <c r="B305" s="150" t="s">
        <v>243</v>
      </c>
      <c r="C305" s="150" t="s">
        <v>481</v>
      </c>
      <c r="D305" s="150" t="s">
        <v>451</v>
      </c>
      <c r="E305" s="150">
        <v>92130</v>
      </c>
      <c r="F305" s="150" t="s">
        <v>49</v>
      </c>
      <c r="G305" s="53"/>
      <c r="H305" s="53"/>
      <c r="I305" s="152">
        <v>0.24441078016957019</v>
      </c>
      <c r="J305" s="53" t="s">
        <v>696</v>
      </c>
      <c r="K305" s="150">
        <v>1</v>
      </c>
      <c r="L305" s="93"/>
      <c r="M305" s="35">
        <f t="shared" si="8"/>
        <v>0</v>
      </c>
      <c r="N305"/>
      <c r="O305"/>
      <c r="P305"/>
      <c r="Q305"/>
      <c r="R305"/>
      <c r="S305"/>
      <c r="T305"/>
      <c r="U305"/>
      <c r="V305"/>
      <c r="W305"/>
      <c r="X305"/>
      <c r="Y305"/>
      <c r="Z305"/>
      <c r="AA305"/>
      <c r="AB305"/>
    </row>
    <row r="306" spans="1:28" ht="29.55" customHeight="1" x14ac:dyDescent="0.3">
      <c r="A306" s="53">
        <v>188144</v>
      </c>
      <c r="B306" s="150" t="s">
        <v>243</v>
      </c>
      <c r="C306" s="150" t="s">
        <v>479</v>
      </c>
      <c r="D306" s="150" t="s">
        <v>451</v>
      </c>
      <c r="E306" s="150">
        <v>92130</v>
      </c>
      <c r="F306" s="150" t="s">
        <v>49</v>
      </c>
      <c r="G306" s="53"/>
      <c r="H306" s="53"/>
      <c r="I306" s="152">
        <v>0.67854961272509584</v>
      </c>
      <c r="J306" s="53" t="s">
        <v>696</v>
      </c>
      <c r="K306" s="150">
        <v>2</v>
      </c>
      <c r="L306" s="93"/>
      <c r="M306" s="35">
        <f t="shared" si="8"/>
        <v>0</v>
      </c>
      <c r="N306"/>
      <c r="O306"/>
      <c r="P306"/>
      <c r="Q306"/>
      <c r="R306"/>
      <c r="S306"/>
      <c r="T306"/>
      <c r="U306"/>
      <c r="V306"/>
      <c r="W306"/>
      <c r="X306"/>
      <c r="Y306"/>
      <c r="Z306"/>
      <c r="AA306"/>
      <c r="AB306"/>
    </row>
    <row r="307" spans="1:28" ht="29.55" customHeight="1" x14ac:dyDescent="0.3">
      <c r="A307" s="53">
        <v>189979</v>
      </c>
      <c r="B307" s="150" t="s">
        <v>244</v>
      </c>
      <c r="C307" s="150" t="s">
        <v>480</v>
      </c>
      <c r="D307" s="150" t="s">
        <v>452</v>
      </c>
      <c r="E307" s="150">
        <v>75012</v>
      </c>
      <c r="F307" s="150" t="s">
        <v>44</v>
      </c>
      <c r="G307" s="53"/>
      <c r="H307" s="53"/>
      <c r="I307" s="152">
        <v>0.89686323325086381</v>
      </c>
      <c r="J307" s="53" t="s">
        <v>697</v>
      </c>
      <c r="K307" s="150">
        <v>8</v>
      </c>
      <c r="L307" s="93"/>
      <c r="M307" s="35">
        <f t="shared" si="8"/>
        <v>0</v>
      </c>
      <c r="N307"/>
      <c r="O307"/>
      <c r="P307"/>
      <c r="Q307"/>
      <c r="R307"/>
      <c r="S307"/>
      <c r="T307"/>
      <c r="U307"/>
      <c r="V307"/>
      <c r="W307"/>
      <c r="X307"/>
      <c r="Y307"/>
      <c r="Z307"/>
      <c r="AA307"/>
      <c r="AB307"/>
    </row>
    <row r="308" spans="1:28" ht="29.55" customHeight="1" x14ac:dyDescent="0.3">
      <c r="A308" s="53">
        <v>189979</v>
      </c>
      <c r="B308" s="150" t="s">
        <v>244</v>
      </c>
      <c r="C308" s="150" t="s">
        <v>479</v>
      </c>
      <c r="D308" s="150" t="s">
        <v>452</v>
      </c>
      <c r="E308" s="150">
        <v>75012</v>
      </c>
      <c r="F308" s="150" t="s">
        <v>44</v>
      </c>
      <c r="G308" s="53"/>
      <c r="H308" s="53"/>
      <c r="I308" s="152">
        <v>0.10313676674913613</v>
      </c>
      <c r="J308" s="53" t="s">
        <v>697</v>
      </c>
      <c r="K308" s="150">
        <v>1</v>
      </c>
      <c r="L308" s="93"/>
      <c r="M308" s="35">
        <f t="shared" si="8"/>
        <v>0</v>
      </c>
      <c r="N308"/>
      <c r="O308"/>
      <c r="P308"/>
      <c r="Q308"/>
      <c r="R308"/>
      <c r="S308"/>
      <c r="T308"/>
      <c r="U308"/>
      <c r="V308"/>
      <c r="W308"/>
      <c r="X308"/>
      <c r="Y308"/>
      <c r="Z308"/>
      <c r="AA308"/>
      <c r="AB308"/>
    </row>
    <row r="309" spans="1:28" ht="29.55" customHeight="1" x14ac:dyDescent="0.3">
      <c r="A309" s="53">
        <v>192984</v>
      </c>
      <c r="B309" s="150" t="s">
        <v>243</v>
      </c>
      <c r="C309" s="150" t="s">
        <v>479</v>
      </c>
      <c r="D309" s="150" t="s">
        <v>453</v>
      </c>
      <c r="E309" s="150">
        <v>95240</v>
      </c>
      <c r="F309" s="150" t="s">
        <v>154</v>
      </c>
      <c r="G309" s="53"/>
      <c r="H309" s="53"/>
      <c r="I309" s="152">
        <v>1</v>
      </c>
      <c r="J309" s="53" t="s">
        <v>698</v>
      </c>
      <c r="K309" s="150">
        <v>5</v>
      </c>
      <c r="L309" s="93"/>
      <c r="M309" s="35">
        <f t="shared" si="8"/>
        <v>0</v>
      </c>
      <c r="N309"/>
      <c r="O309"/>
      <c r="P309"/>
      <c r="Q309"/>
      <c r="R309"/>
      <c r="S309"/>
      <c r="T309"/>
      <c r="U309"/>
      <c r="V309"/>
      <c r="W309"/>
      <c r="X309"/>
      <c r="Y309"/>
      <c r="Z309"/>
      <c r="AA309"/>
      <c r="AB309"/>
    </row>
    <row r="310" spans="1:28" ht="29.55" customHeight="1" x14ac:dyDescent="0.3">
      <c r="A310" s="53">
        <v>193557</v>
      </c>
      <c r="B310" s="150" t="s">
        <v>243</v>
      </c>
      <c r="C310" s="150" t="s">
        <v>479</v>
      </c>
      <c r="D310" s="150" t="s">
        <v>454</v>
      </c>
      <c r="E310" s="150">
        <v>75018</v>
      </c>
      <c r="F310" s="150" t="s">
        <v>44</v>
      </c>
      <c r="G310" s="53"/>
      <c r="H310" s="53"/>
      <c r="I310" s="152">
        <v>0.99468023905083558</v>
      </c>
      <c r="J310" s="53" t="s">
        <v>699</v>
      </c>
      <c r="K310" s="150">
        <v>2</v>
      </c>
      <c r="L310" s="93"/>
      <c r="M310" s="35">
        <f t="shared" si="8"/>
        <v>0</v>
      </c>
      <c r="N310"/>
      <c r="O310"/>
      <c r="P310"/>
      <c r="Q310"/>
      <c r="R310"/>
      <c r="S310"/>
      <c r="T310"/>
      <c r="U310"/>
      <c r="V310"/>
      <c r="W310"/>
      <c r="X310"/>
      <c r="Y310"/>
      <c r="Z310"/>
      <c r="AA310"/>
      <c r="AB310"/>
    </row>
    <row r="311" spans="1:28" ht="29.55" customHeight="1" x14ac:dyDescent="0.3">
      <c r="A311" s="53">
        <v>193800</v>
      </c>
      <c r="B311" s="150" t="s">
        <v>243</v>
      </c>
      <c r="C311" s="150" t="s">
        <v>479</v>
      </c>
      <c r="D311" s="150" t="s">
        <v>455</v>
      </c>
      <c r="E311" s="150">
        <v>92270</v>
      </c>
      <c r="F311" s="150" t="s">
        <v>153</v>
      </c>
      <c r="G311" s="53"/>
      <c r="H311" s="53"/>
      <c r="I311" s="152">
        <v>0.97262049627003855</v>
      </c>
      <c r="J311" s="53" t="s">
        <v>700</v>
      </c>
      <c r="K311" s="150">
        <v>4</v>
      </c>
      <c r="L311" s="93"/>
      <c r="M311" s="35">
        <f t="shared" si="8"/>
        <v>0</v>
      </c>
      <c r="N311"/>
      <c r="O311"/>
      <c r="P311"/>
      <c r="Q311"/>
      <c r="R311"/>
      <c r="S311"/>
      <c r="T311"/>
      <c r="U311"/>
      <c r="V311"/>
      <c r="W311"/>
      <c r="X311"/>
      <c r="Y311"/>
      <c r="Z311"/>
      <c r="AA311"/>
      <c r="AB311"/>
    </row>
    <row r="312" spans="1:28" ht="29.55" customHeight="1" x14ac:dyDescent="0.3">
      <c r="A312" s="53">
        <v>194003</v>
      </c>
      <c r="B312" s="150" t="s">
        <v>243</v>
      </c>
      <c r="C312" s="150" t="s">
        <v>479</v>
      </c>
      <c r="D312" s="150" t="s">
        <v>456</v>
      </c>
      <c r="E312" s="150">
        <v>77350</v>
      </c>
      <c r="F312" s="150" t="s">
        <v>152</v>
      </c>
      <c r="G312" s="53"/>
      <c r="H312" s="53"/>
      <c r="I312" s="152">
        <v>0.97720042417815478</v>
      </c>
      <c r="J312" s="53" t="s">
        <v>701</v>
      </c>
      <c r="K312" s="150">
        <v>1</v>
      </c>
      <c r="L312" s="93"/>
      <c r="M312" s="35">
        <f t="shared" si="8"/>
        <v>0</v>
      </c>
      <c r="N312"/>
      <c r="O312"/>
      <c r="P312"/>
      <c r="Q312"/>
      <c r="R312"/>
      <c r="S312"/>
      <c r="T312"/>
      <c r="U312"/>
      <c r="V312"/>
      <c r="W312"/>
      <c r="X312"/>
      <c r="Y312"/>
      <c r="Z312"/>
      <c r="AA312"/>
      <c r="AB312"/>
    </row>
    <row r="313" spans="1:28" ht="29.55" customHeight="1" x14ac:dyDescent="0.3">
      <c r="A313" s="53">
        <v>194507</v>
      </c>
      <c r="B313" s="150" t="s">
        <v>243</v>
      </c>
      <c r="C313" s="150" t="s">
        <v>479</v>
      </c>
      <c r="D313" s="150" t="s">
        <v>457</v>
      </c>
      <c r="E313" s="150">
        <v>75001</v>
      </c>
      <c r="F313" s="150" t="s">
        <v>44</v>
      </c>
      <c r="G313" s="53"/>
      <c r="H313" s="53"/>
      <c r="I313" s="152">
        <v>0.98397239384363844</v>
      </c>
      <c r="J313" s="53" t="s">
        <v>702</v>
      </c>
      <c r="K313" s="150">
        <v>1</v>
      </c>
      <c r="L313" s="93"/>
      <c r="M313" s="35">
        <f t="shared" si="8"/>
        <v>0</v>
      </c>
      <c r="N313"/>
      <c r="O313"/>
      <c r="P313"/>
      <c r="Q313"/>
      <c r="R313"/>
      <c r="S313"/>
      <c r="T313"/>
      <c r="U313"/>
      <c r="V313"/>
      <c r="W313"/>
      <c r="X313"/>
      <c r="Y313"/>
      <c r="Z313"/>
      <c r="AA313"/>
      <c r="AB313"/>
    </row>
    <row r="314" spans="1:28" ht="29.55" customHeight="1" x14ac:dyDescent="0.3">
      <c r="A314" s="53">
        <v>195396</v>
      </c>
      <c r="B314" s="150" t="s">
        <v>243</v>
      </c>
      <c r="C314" s="150" t="s">
        <v>480</v>
      </c>
      <c r="D314" s="150" t="s">
        <v>458</v>
      </c>
      <c r="E314" s="150">
        <v>75015</v>
      </c>
      <c r="F314" s="150" t="s">
        <v>44</v>
      </c>
      <c r="G314" s="53"/>
      <c r="H314" s="53"/>
      <c r="I314" s="152">
        <v>0.49899735752169272</v>
      </c>
      <c r="J314" s="53" t="s">
        <v>703</v>
      </c>
      <c r="K314" s="150">
        <v>2</v>
      </c>
      <c r="L314" s="93"/>
      <c r="M314" s="35">
        <f t="shared" si="8"/>
        <v>0</v>
      </c>
      <c r="N314"/>
      <c r="O314"/>
      <c r="P314"/>
      <c r="Q314"/>
      <c r="R314"/>
      <c r="S314"/>
      <c r="T314"/>
      <c r="U314"/>
      <c r="V314"/>
      <c r="W314"/>
      <c r="X314"/>
      <c r="Y314"/>
      <c r="Z314"/>
      <c r="AA314"/>
      <c r="AB314"/>
    </row>
    <row r="315" spans="1:28" ht="29.55" customHeight="1" x14ac:dyDescent="0.3">
      <c r="A315" s="53">
        <v>195396</v>
      </c>
      <c r="B315" s="150" t="s">
        <v>243</v>
      </c>
      <c r="C315" s="150" t="s">
        <v>479</v>
      </c>
      <c r="D315" s="150" t="s">
        <v>458</v>
      </c>
      <c r="E315" s="150">
        <v>75015</v>
      </c>
      <c r="F315" s="150" t="s">
        <v>44</v>
      </c>
      <c r="G315" s="53"/>
      <c r="H315" s="53"/>
      <c r="I315" s="152">
        <v>0.50100264247830739</v>
      </c>
      <c r="J315" s="53" t="s">
        <v>703</v>
      </c>
      <c r="K315" s="150">
        <v>2</v>
      </c>
      <c r="L315" s="93"/>
      <c r="M315" s="35">
        <f t="shared" si="8"/>
        <v>0</v>
      </c>
      <c r="N315"/>
      <c r="O315"/>
      <c r="P315"/>
      <c r="Q315"/>
      <c r="R315"/>
      <c r="S315"/>
      <c r="T315"/>
      <c r="U315"/>
      <c r="V315"/>
      <c r="W315"/>
      <c r="X315"/>
      <c r="Y315"/>
      <c r="Z315"/>
      <c r="AA315"/>
      <c r="AB315"/>
    </row>
    <row r="316" spans="1:28" ht="29.55" customHeight="1" x14ac:dyDescent="0.3">
      <c r="A316" s="53">
        <v>198030</v>
      </c>
      <c r="B316" s="150" t="s">
        <v>243</v>
      </c>
      <c r="C316" s="150" t="s">
        <v>479</v>
      </c>
      <c r="D316" s="150" t="s">
        <v>459</v>
      </c>
      <c r="E316" s="150">
        <v>77200</v>
      </c>
      <c r="F316" s="150" t="s">
        <v>151</v>
      </c>
      <c r="G316" s="53"/>
      <c r="H316" s="53"/>
      <c r="I316" s="152">
        <v>0.90464503320325884</v>
      </c>
      <c r="J316" s="53" t="s">
        <v>704</v>
      </c>
      <c r="K316" s="150">
        <v>7</v>
      </c>
      <c r="L316" s="93"/>
      <c r="M316" s="35">
        <f t="shared" si="8"/>
        <v>0</v>
      </c>
      <c r="N316"/>
      <c r="O316"/>
      <c r="P316"/>
      <c r="Q316"/>
      <c r="R316"/>
      <c r="S316"/>
      <c r="T316"/>
      <c r="U316"/>
      <c r="V316"/>
      <c r="W316"/>
      <c r="X316"/>
      <c r="Y316"/>
      <c r="Z316"/>
      <c r="AA316"/>
      <c r="AB316"/>
    </row>
    <row r="317" spans="1:28" ht="29.55" customHeight="1" x14ac:dyDescent="0.3">
      <c r="A317" s="53">
        <v>198030</v>
      </c>
      <c r="B317" s="150" t="s">
        <v>243</v>
      </c>
      <c r="C317" s="150" t="s">
        <v>480</v>
      </c>
      <c r="D317" s="150" t="s">
        <v>459</v>
      </c>
      <c r="E317" s="150">
        <v>77200</v>
      </c>
      <c r="F317" s="150" t="s">
        <v>151</v>
      </c>
      <c r="G317" s="53"/>
      <c r="H317" s="53"/>
      <c r="I317" s="152">
        <v>9.5354966796741311E-2</v>
      </c>
      <c r="J317" s="53" t="s">
        <v>704</v>
      </c>
      <c r="K317" s="150">
        <v>1</v>
      </c>
      <c r="L317" s="93"/>
      <c r="M317" s="35">
        <f t="shared" si="8"/>
        <v>0</v>
      </c>
      <c r="N317"/>
      <c r="O317"/>
      <c r="P317"/>
      <c r="Q317"/>
      <c r="R317"/>
      <c r="S317"/>
      <c r="T317"/>
      <c r="U317"/>
      <c r="V317"/>
      <c r="W317"/>
      <c r="X317"/>
      <c r="Y317"/>
      <c r="Z317"/>
      <c r="AA317"/>
      <c r="AB317"/>
    </row>
    <row r="318" spans="1:28" ht="29.55" customHeight="1" x14ac:dyDescent="0.3">
      <c r="A318" s="53">
        <v>204821</v>
      </c>
      <c r="B318" s="150" t="s">
        <v>243</v>
      </c>
      <c r="C318" s="150" t="s">
        <v>479</v>
      </c>
      <c r="D318" s="150" t="s">
        <v>460</v>
      </c>
      <c r="E318" s="150">
        <v>75015</v>
      </c>
      <c r="F318" s="150" t="s">
        <v>44</v>
      </c>
      <c r="G318" s="53"/>
      <c r="H318" s="53"/>
      <c r="I318" s="152">
        <v>0.96534653465346543</v>
      </c>
      <c r="J318" s="53" t="s">
        <v>705</v>
      </c>
      <c r="K318" s="150">
        <v>2</v>
      </c>
      <c r="L318" s="93"/>
      <c r="M318" s="35">
        <f t="shared" si="8"/>
        <v>0</v>
      </c>
      <c r="N318"/>
      <c r="O318"/>
      <c r="P318"/>
      <c r="Q318"/>
      <c r="R318"/>
      <c r="S318"/>
      <c r="T318"/>
      <c r="U318"/>
      <c r="V318"/>
      <c r="W318"/>
      <c r="X318"/>
      <c r="Y318"/>
      <c r="Z318"/>
      <c r="AA318"/>
      <c r="AB318"/>
    </row>
    <row r="319" spans="1:28" ht="29.55" customHeight="1" x14ac:dyDescent="0.3">
      <c r="A319" s="53">
        <v>210492</v>
      </c>
      <c r="B319" s="150" t="s">
        <v>243</v>
      </c>
      <c r="C319" s="150" t="s">
        <v>479</v>
      </c>
      <c r="D319" s="150" t="s">
        <v>461</v>
      </c>
      <c r="E319" s="150">
        <v>75008</v>
      </c>
      <c r="F319" s="150" t="s">
        <v>44</v>
      </c>
      <c r="G319" s="53"/>
      <c r="H319" s="53"/>
      <c r="I319" s="152">
        <v>0.99513964088745621</v>
      </c>
      <c r="J319" s="53" t="s">
        <v>706</v>
      </c>
      <c r="K319" s="150">
        <v>1</v>
      </c>
      <c r="L319" s="93"/>
      <c r="M319" s="35">
        <f t="shared" si="8"/>
        <v>0</v>
      </c>
      <c r="N319"/>
      <c r="O319"/>
      <c r="P319"/>
      <c r="Q319"/>
      <c r="R319"/>
      <c r="S319"/>
      <c r="T319"/>
      <c r="U319"/>
      <c r="V319"/>
      <c r="W319"/>
      <c r="X319"/>
      <c r="Y319"/>
      <c r="Z319"/>
      <c r="AA319"/>
      <c r="AB319"/>
    </row>
    <row r="320" spans="1:28" ht="29.55" customHeight="1" x14ac:dyDescent="0.3">
      <c r="A320" s="53" t="s">
        <v>472</v>
      </c>
      <c r="B320" s="150" t="s">
        <v>243</v>
      </c>
      <c r="C320" s="150" t="s">
        <v>479</v>
      </c>
      <c r="D320" s="150" t="s">
        <v>462</v>
      </c>
      <c r="E320" s="150">
        <v>93200</v>
      </c>
      <c r="F320" s="150" t="s">
        <v>150</v>
      </c>
      <c r="G320" s="53"/>
      <c r="H320" s="53"/>
      <c r="I320" s="152">
        <v>0.99062715920811506</v>
      </c>
      <c r="J320" s="53" t="s">
        <v>707</v>
      </c>
      <c r="K320" s="150">
        <v>7</v>
      </c>
      <c r="L320" s="93"/>
      <c r="M320" s="35">
        <f t="shared" si="8"/>
        <v>0</v>
      </c>
      <c r="N320"/>
      <c r="O320"/>
      <c r="P320"/>
      <c r="Q320"/>
      <c r="R320"/>
      <c r="S320"/>
      <c r="T320"/>
      <c r="U320"/>
      <c r="V320"/>
      <c r="W320"/>
      <c r="X320"/>
      <c r="Y320"/>
      <c r="Z320"/>
      <c r="AA320"/>
      <c r="AB320"/>
    </row>
    <row r="321" spans="1:85" ht="29.55" customHeight="1" x14ac:dyDescent="0.3">
      <c r="A321" s="53" t="s">
        <v>473</v>
      </c>
      <c r="B321" s="150" t="s">
        <v>244</v>
      </c>
      <c r="C321" s="150" t="s">
        <v>480</v>
      </c>
      <c r="D321" s="150" t="s">
        <v>463</v>
      </c>
      <c r="E321" s="150">
        <v>75004</v>
      </c>
      <c r="F321" s="150" t="s">
        <v>44</v>
      </c>
      <c r="G321" s="53"/>
      <c r="H321" s="53"/>
      <c r="I321" s="152">
        <v>0.80366396809476048</v>
      </c>
      <c r="J321" s="53" t="s">
        <v>708</v>
      </c>
      <c r="K321" s="150">
        <v>4</v>
      </c>
      <c r="L321" s="93"/>
      <c r="M321" s="35">
        <f t="shared" si="8"/>
        <v>0</v>
      </c>
      <c r="N321"/>
      <c r="O321"/>
      <c r="P321"/>
      <c r="Q321"/>
      <c r="R321"/>
      <c r="S321"/>
      <c r="T321"/>
      <c r="U321"/>
      <c r="V321"/>
      <c r="W321"/>
      <c r="X321"/>
      <c r="Y321"/>
      <c r="Z321"/>
      <c r="AA321"/>
      <c r="AB321"/>
    </row>
    <row r="322" spans="1:85" ht="29.55" customHeight="1" x14ac:dyDescent="0.3">
      <c r="A322" s="53" t="s">
        <v>473</v>
      </c>
      <c r="B322" s="150" t="s">
        <v>244</v>
      </c>
      <c r="C322" s="150" t="s">
        <v>714</v>
      </c>
      <c r="D322" s="150" t="s">
        <v>463</v>
      </c>
      <c r="E322" s="150">
        <v>75004</v>
      </c>
      <c r="F322" s="150" t="s">
        <v>44</v>
      </c>
      <c r="G322" s="53"/>
      <c r="H322" s="53"/>
      <c r="I322" s="152">
        <v>0.19633603190523954</v>
      </c>
      <c r="J322" s="53" t="s">
        <v>708</v>
      </c>
      <c r="K322" s="150">
        <v>1</v>
      </c>
      <c r="L322" s="93"/>
      <c r="M322" s="35">
        <f t="shared" si="8"/>
        <v>0</v>
      </c>
      <c r="N322"/>
      <c r="O322"/>
      <c r="P322"/>
      <c r="Q322"/>
      <c r="R322"/>
      <c r="S322"/>
      <c r="T322"/>
      <c r="U322"/>
      <c r="V322"/>
      <c r="W322"/>
      <c r="X322"/>
      <c r="Y322"/>
      <c r="Z322"/>
      <c r="AA322"/>
      <c r="AB322"/>
    </row>
    <row r="323" spans="1:85" ht="29.55" customHeight="1" x14ac:dyDescent="0.3">
      <c r="A323" s="53" t="s">
        <v>474</v>
      </c>
      <c r="B323" s="150" t="s">
        <v>244</v>
      </c>
      <c r="C323" s="150" t="s">
        <v>480</v>
      </c>
      <c r="D323" s="150" t="s">
        <v>464</v>
      </c>
      <c r="E323" s="150">
        <v>75014</v>
      </c>
      <c r="F323" s="150" t="s">
        <v>44</v>
      </c>
      <c r="G323" s="53"/>
      <c r="H323" s="53"/>
      <c r="I323" s="152">
        <v>1</v>
      </c>
      <c r="J323" s="53" t="s">
        <v>709</v>
      </c>
      <c r="K323" s="150">
        <v>7</v>
      </c>
      <c r="L323" s="93"/>
      <c r="M323" s="35">
        <f t="shared" si="8"/>
        <v>0</v>
      </c>
      <c r="N323"/>
      <c r="O323"/>
      <c r="P323"/>
      <c r="Q323"/>
      <c r="R323"/>
      <c r="S323"/>
      <c r="T323"/>
      <c r="U323"/>
      <c r="V323"/>
      <c r="W323"/>
      <c r="X323"/>
      <c r="Y323"/>
      <c r="Z323"/>
      <c r="AA323"/>
      <c r="AB323"/>
    </row>
    <row r="324" spans="1:85" ht="29.55" customHeight="1" x14ac:dyDescent="0.3">
      <c r="A324" s="53" t="s">
        <v>475</v>
      </c>
      <c r="B324" s="150" t="s">
        <v>244</v>
      </c>
      <c r="C324" s="150" t="s">
        <v>480</v>
      </c>
      <c r="D324" s="150" t="s">
        <v>465</v>
      </c>
      <c r="E324" s="150">
        <v>75018</v>
      </c>
      <c r="F324" s="150" t="s">
        <v>44</v>
      </c>
      <c r="G324" s="53"/>
      <c r="H324" s="53"/>
      <c r="I324" s="152">
        <v>0.83440430827205103</v>
      </c>
      <c r="J324" s="53" t="s">
        <v>710</v>
      </c>
      <c r="K324" s="150">
        <v>2</v>
      </c>
      <c r="L324" s="93"/>
      <c r="M324" s="35">
        <f t="shared" si="8"/>
        <v>0</v>
      </c>
      <c r="N324"/>
      <c r="O324"/>
      <c r="P324"/>
      <c r="Q324"/>
      <c r="R324"/>
      <c r="S324"/>
      <c r="T324"/>
      <c r="U324"/>
      <c r="V324"/>
      <c r="W324"/>
      <c r="X324"/>
      <c r="Y324"/>
      <c r="Z324"/>
      <c r="AA324"/>
      <c r="AB324"/>
    </row>
    <row r="325" spans="1:85" ht="29.55" customHeight="1" x14ac:dyDescent="0.3">
      <c r="A325" s="53" t="s">
        <v>476</v>
      </c>
      <c r="B325" s="150" t="s">
        <v>244</v>
      </c>
      <c r="C325" s="150" t="s">
        <v>714</v>
      </c>
      <c r="D325" s="150" t="s">
        <v>466</v>
      </c>
      <c r="E325" s="150">
        <v>91570</v>
      </c>
      <c r="F325" s="150" t="s">
        <v>149</v>
      </c>
      <c r="G325" s="53"/>
      <c r="H325" s="53"/>
      <c r="I325" s="152">
        <v>0.60902821813570063</v>
      </c>
      <c r="J325" s="53" t="s">
        <v>711</v>
      </c>
      <c r="K325" s="150">
        <v>1</v>
      </c>
      <c r="L325" s="93"/>
      <c r="M325" s="35">
        <f t="shared" si="8"/>
        <v>0</v>
      </c>
      <c r="N325"/>
      <c r="O325"/>
      <c r="P325"/>
      <c r="Q325"/>
      <c r="R325"/>
      <c r="S325"/>
      <c r="T325"/>
      <c r="U325"/>
      <c r="V325"/>
      <c r="W325"/>
      <c r="X325"/>
      <c r="Y325"/>
      <c r="Z325"/>
      <c r="AA325"/>
      <c r="AB325"/>
    </row>
    <row r="326" spans="1:85" ht="29.55" customHeight="1" x14ac:dyDescent="0.3">
      <c r="A326" s="53" t="s">
        <v>477</v>
      </c>
      <c r="B326" s="150" t="s">
        <v>244</v>
      </c>
      <c r="C326" s="150" t="s">
        <v>480</v>
      </c>
      <c r="D326" s="150" t="s">
        <v>467</v>
      </c>
      <c r="E326" s="150">
        <v>93310</v>
      </c>
      <c r="F326" s="150" t="s">
        <v>148</v>
      </c>
      <c r="G326" s="53"/>
      <c r="H326" s="53"/>
      <c r="I326" s="152">
        <v>1.0000000000000002</v>
      </c>
      <c r="J326" s="53" t="s">
        <v>712</v>
      </c>
      <c r="K326" s="150">
        <v>2</v>
      </c>
      <c r="L326" s="93"/>
      <c r="M326" s="35">
        <f t="shared" si="8"/>
        <v>0</v>
      </c>
      <c r="N326"/>
      <c r="O326"/>
      <c r="P326"/>
      <c r="Q326"/>
      <c r="R326"/>
      <c r="S326"/>
      <c r="T326"/>
      <c r="U326"/>
      <c r="V326"/>
      <c r="W326"/>
      <c r="X326"/>
      <c r="Y326"/>
      <c r="Z326"/>
      <c r="AA326"/>
      <c r="AB326"/>
    </row>
    <row r="327" spans="1:85" ht="29.55" customHeight="1" thickBot="1" x14ac:dyDescent="0.35">
      <c r="A327" s="53" t="s">
        <v>478</v>
      </c>
      <c r="B327" s="150" t="s">
        <v>244</v>
      </c>
      <c r="C327" s="150" t="s">
        <v>480</v>
      </c>
      <c r="D327" s="150" t="s">
        <v>468</v>
      </c>
      <c r="E327" s="150">
        <v>94000</v>
      </c>
      <c r="F327" s="150" t="s">
        <v>50</v>
      </c>
      <c r="G327" s="53"/>
      <c r="H327" s="53"/>
      <c r="I327" s="152">
        <v>0.96515640297237881</v>
      </c>
      <c r="J327" s="53" t="s">
        <v>713</v>
      </c>
      <c r="K327" s="150">
        <v>11</v>
      </c>
      <c r="L327" s="93"/>
      <c r="M327" s="35">
        <f t="shared" si="8"/>
        <v>0</v>
      </c>
      <c r="N327"/>
      <c r="O327"/>
      <c r="P327"/>
      <c r="Q327"/>
      <c r="R327"/>
      <c r="S327"/>
      <c r="T327"/>
      <c r="U327"/>
      <c r="V327"/>
      <c r="W327"/>
      <c r="X327"/>
      <c r="Y327"/>
      <c r="Z327"/>
      <c r="AA327"/>
      <c r="AB327"/>
    </row>
    <row r="328" spans="1:85" ht="37.049999999999997" customHeight="1" thickBot="1" x14ac:dyDescent="0.35">
      <c r="A328" s="253" t="s">
        <v>74</v>
      </c>
      <c r="B328" s="254"/>
      <c r="C328" s="254"/>
      <c r="D328" s="254"/>
      <c r="E328" s="254"/>
      <c r="F328" s="254"/>
      <c r="G328" s="254"/>
      <c r="H328" s="254"/>
      <c r="I328" s="254"/>
      <c r="J328" s="255"/>
      <c r="K328" s="151">
        <f>SUM(K47:K327)</f>
        <v>1043</v>
      </c>
      <c r="L328" s="61">
        <f>SUM(L47:L327)</f>
        <v>0</v>
      </c>
      <c r="M328" s="137">
        <f>SUM(M47:M327)</f>
        <v>0</v>
      </c>
      <c r="N328"/>
      <c r="O328"/>
      <c r="P328"/>
      <c r="Q328"/>
      <c r="R328"/>
      <c r="S328"/>
      <c r="T328"/>
      <c r="U328"/>
      <c r="V328"/>
      <c r="W328"/>
      <c r="X328"/>
      <c r="Y328"/>
      <c r="Z328"/>
      <c r="AA328"/>
      <c r="AB328"/>
    </row>
    <row r="329" spans="1:85" ht="45.45" customHeight="1" thickBot="1" x14ac:dyDescent="0.35">
      <c r="A329" s="194" t="s">
        <v>235</v>
      </c>
      <c r="B329" s="202"/>
      <c r="C329" s="202"/>
      <c r="D329" s="202"/>
      <c r="E329" s="202"/>
      <c r="F329" s="202"/>
      <c r="G329" s="202"/>
      <c r="H329" s="202"/>
      <c r="I329" s="202"/>
      <c r="J329" s="202"/>
      <c r="K329" s="143"/>
      <c r="L329" s="138">
        <f>SUMIF(B47:B327,"VILLE",L47:L327)</f>
        <v>0</v>
      </c>
      <c r="M329" s="139">
        <f t="shared" si="8"/>
        <v>0</v>
      </c>
      <c r="N329"/>
      <c r="O329"/>
      <c r="P329"/>
      <c r="Q329"/>
      <c r="R329"/>
      <c r="S329"/>
      <c r="T329"/>
      <c r="U329"/>
      <c r="V329"/>
      <c r="W329"/>
      <c r="X329"/>
      <c r="Y329"/>
      <c r="Z329"/>
      <c r="AA329"/>
      <c r="AB329"/>
    </row>
    <row r="330" spans="1:85" s="22" customFormat="1" ht="45.45" customHeight="1" thickBot="1" x14ac:dyDescent="0.35">
      <c r="A330" s="232" t="s">
        <v>236</v>
      </c>
      <c r="B330" s="233"/>
      <c r="C330" s="233"/>
      <c r="D330" s="233"/>
      <c r="E330" s="233"/>
      <c r="F330" s="233"/>
      <c r="G330" s="233"/>
      <c r="H330" s="233"/>
      <c r="I330" s="233"/>
      <c r="J330" s="233"/>
      <c r="K330" s="142"/>
      <c r="L330" s="140">
        <f>SUMIF(B48:B328,"ETAT",L47:L327)</f>
        <v>0</v>
      </c>
      <c r="M330" s="141">
        <f t="shared" si="8"/>
        <v>0</v>
      </c>
      <c r="AC330" s="23"/>
      <c r="AD330" s="23"/>
      <c r="AE330" s="23"/>
      <c r="AF330" s="23"/>
      <c r="AG330" s="23"/>
      <c r="AH330" s="23"/>
      <c r="AI330" s="23"/>
      <c r="AJ330" s="23"/>
      <c r="AK330" s="23"/>
      <c r="AL330" s="23"/>
      <c r="AM330" s="23"/>
      <c r="AN330" s="23"/>
      <c r="AO330" s="23"/>
      <c r="AP330" s="23"/>
      <c r="AQ330" s="23"/>
      <c r="AR330" s="23"/>
      <c r="AS330" s="23"/>
      <c r="AT330" s="23"/>
      <c r="AU330" s="23"/>
      <c r="AV330" s="23"/>
      <c r="AW330" s="23"/>
      <c r="AX330" s="23"/>
      <c r="AY330" s="23"/>
      <c r="AZ330" s="23"/>
      <c r="BA330" s="23"/>
      <c r="BB330" s="23"/>
      <c r="BC330" s="23"/>
      <c r="BD330" s="23"/>
      <c r="BE330" s="23"/>
      <c r="BF330" s="23"/>
      <c r="BG330" s="23"/>
      <c r="BH330" s="23"/>
      <c r="BI330" s="23"/>
      <c r="BJ330" s="23"/>
      <c r="BK330" s="23"/>
      <c r="BL330" s="23"/>
      <c r="BM330" s="23"/>
      <c r="BN330" s="23"/>
      <c r="BO330" s="23"/>
      <c r="BP330" s="23"/>
      <c r="BQ330" s="23"/>
      <c r="BR330" s="23"/>
      <c r="BS330" s="23"/>
      <c r="BT330" s="23"/>
      <c r="BU330" s="23"/>
      <c r="BV330" s="23"/>
      <c r="BW330" s="23"/>
      <c r="BX330" s="23"/>
      <c r="BY330" s="23"/>
      <c r="BZ330" s="23"/>
      <c r="CA330" s="23"/>
      <c r="CB330" s="23"/>
      <c r="CC330" s="23"/>
      <c r="CD330" s="23"/>
      <c r="CE330" s="23"/>
      <c r="CF330" s="23"/>
      <c r="CG330" s="23"/>
    </row>
    <row r="331" spans="1:85" ht="12.75" customHeight="1" x14ac:dyDescent="0.3">
      <c r="N331"/>
      <c r="O331"/>
      <c r="P331"/>
      <c r="Q331"/>
      <c r="R331"/>
      <c r="S331"/>
      <c r="T331"/>
      <c r="U331"/>
      <c r="V331"/>
      <c r="W331"/>
      <c r="X331"/>
      <c r="Y331"/>
      <c r="Z331"/>
      <c r="AA331"/>
      <c r="AB331"/>
    </row>
  </sheetData>
  <autoFilter ref="A46:K330"/>
  <mergeCells count="66">
    <mergeCell ref="A329:J329"/>
    <mergeCell ref="F42:J42"/>
    <mergeCell ref="F34:K34"/>
    <mergeCell ref="I9:J9"/>
    <mergeCell ref="I10:J10"/>
    <mergeCell ref="I11:J11"/>
    <mergeCell ref="I12:J12"/>
    <mergeCell ref="I13:J13"/>
    <mergeCell ref="I14:J14"/>
    <mergeCell ref="I15:J15"/>
    <mergeCell ref="I17:J17"/>
    <mergeCell ref="I18:J18"/>
    <mergeCell ref="I19:J19"/>
    <mergeCell ref="I20:J20"/>
    <mergeCell ref="I21:J21"/>
    <mergeCell ref="I22:J22"/>
    <mergeCell ref="A330:J330"/>
    <mergeCell ref="A9:C43"/>
    <mergeCell ref="F9:H9"/>
    <mergeCell ref="L45:M45"/>
    <mergeCell ref="D28:D30"/>
    <mergeCell ref="E28:E30"/>
    <mergeCell ref="D32:D34"/>
    <mergeCell ref="E32:E34"/>
    <mergeCell ref="D35:D37"/>
    <mergeCell ref="E35:E37"/>
    <mergeCell ref="E10:E16"/>
    <mergeCell ref="D10:D16"/>
    <mergeCell ref="D17:D23"/>
    <mergeCell ref="E17:E23"/>
    <mergeCell ref="E25:E27"/>
    <mergeCell ref="A328:J328"/>
    <mergeCell ref="F25:H26"/>
    <mergeCell ref="F27:K27"/>
    <mergeCell ref="I26:J26"/>
    <mergeCell ref="I28:J28"/>
    <mergeCell ref="I29:J29"/>
    <mergeCell ref="I32:J32"/>
    <mergeCell ref="I33:J33"/>
    <mergeCell ref="F30:K30"/>
    <mergeCell ref="F32:H33"/>
    <mergeCell ref="F43:J43"/>
    <mergeCell ref="F37:K37"/>
    <mergeCell ref="I35:J35"/>
    <mergeCell ref="I36:J36"/>
    <mergeCell ref="F38:J38"/>
    <mergeCell ref="F39:J39"/>
    <mergeCell ref="F40:J40"/>
    <mergeCell ref="F41:J41"/>
    <mergeCell ref="F35:H36"/>
    <mergeCell ref="A1:M1"/>
    <mergeCell ref="A3:M3"/>
    <mergeCell ref="F24:H24"/>
    <mergeCell ref="I24:J24"/>
    <mergeCell ref="F31:H31"/>
    <mergeCell ref="I31:J31"/>
    <mergeCell ref="F17:H22"/>
    <mergeCell ref="F10:H15"/>
    <mergeCell ref="F23:K23"/>
    <mergeCell ref="F16:K16"/>
    <mergeCell ref="I25:J25"/>
    <mergeCell ref="A5:J5"/>
    <mergeCell ref="K5:L5"/>
    <mergeCell ref="J7:M7"/>
    <mergeCell ref="D25:D27"/>
    <mergeCell ref="F28:H29"/>
  </mergeCells>
  <pageMargins left="0.23622047244094491" right="0.23622047244094491" top="0.74803149606299213" bottom="0.74803149606299213" header="0.31496062992125984" footer="0.31496062992125984"/>
  <pageSetup paperSize="8" scale="22" orientation="landscape" r:id="rId1"/>
  <headerFooter>
    <oddFooter>&amp;L&amp;F-&amp;Z&amp;F&amp;R&amp;P/&amp;N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7</vt:i4>
      </vt:variant>
    </vt:vector>
  </HeadingPairs>
  <TitlesOfParts>
    <vt:vector size="10" baseType="lpstr">
      <vt:lpstr>Notice de remplissage</vt:lpstr>
      <vt:lpstr>Synthèse</vt:lpstr>
      <vt:lpstr>Cout annuel</vt:lpstr>
      <vt:lpstr>'Cout annuel'!Impression_des_titres</vt:lpstr>
      <vt:lpstr>Synthèse!Impression_des_titres</vt:lpstr>
      <vt:lpstr>'Cout annuel'!Print_Titles</vt:lpstr>
      <vt:lpstr>Synthèse!Print_Titles</vt:lpstr>
      <vt:lpstr>'Cout annuel'!Zone_d_impression</vt:lpstr>
      <vt:lpstr>'Notice de remplissage'!Zone_d_impression</vt:lpstr>
      <vt:lpstr>Synthèse!Zone_d_impression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Killian LE GUILLOUX (killian.le-guilloux@interieur.gouv.fr</dc:creator>
  <cp:keywords/>
  <dc:description/>
  <cp:lastModifiedBy>Killian LE GUILLOUX </cp:lastModifiedBy>
  <cp:revision>9</cp:revision>
  <cp:lastPrinted>2025-05-29T22:44:29Z</cp:lastPrinted>
  <dcterms:created xsi:type="dcterms:W3CDTF">2023-05-25T11:46:19Z</dcterms:created>
  <dcterms:modified xsi:type="dcterms:W3CDTF">2025-10-15T14:53:08Z</dcterms:modified>
  <cp:category/>
  <cp:contentStatus/>
</cp:coreProperties>
</file>